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 정책기획관실 통계\1. 주요업무\2.기본통계(통계연보)\2021년도 기준 제 62회 제주통계연보\6. 최종자료(게시용)\"/>
    </mc:Choice>
  </mc:AlternateContent>
  <bookViews>
    <workbookView xWindow="0" yWindow="0" windowWidth="24000" windowHeight="7905" tabRatio="744"/>
  </bookViews>
  <sheets>
    <sheet name="목차" sheetId="49" r:id="rId1"/>
    <sheet name="1.의료기관" sheetId="68" r:id="rId2"/>
    <sheet name="2.의료기관종사의료인력 " sheetId="19" r:id="rId3"/>
    <sheet name="3.보건소인력" sheetId="72" r:id="rId4"/>
    <sheet name="4.보건지소 및 보건진료소, 건강생활지원센터 인력현황" sheetId="74" r:id="rId5"/>
    <sheet name="5.의약품등제조업소및판매업소 " sheetId="23" r:id="rId6"/>
    <sheet name="6.식품위생관계업소" sheetId="62" r:id="rId7"/>
    <sheet name="7.공중위생영업소" sheetId="67" r:id="rId8"/>
    <sheet name="8.예방접종" sheetId="75" r:id="rId9"/>
    <sheet name="9.주요법정감염병발생및사망" sheetId="78" r:id="rId10"/>
    <sheet name="10.결핵환자 현황 " sheetId="29" r:id="rId11"/>
    <sheet name="11.보건소 구강보건사업실적 " sheetId="30" r:id="rId12"/>
    <sheet name="12.모자보건사업실적 " sheetId="31" r:id="rId13"/>
    <sheet name="13.건강보험 적용인구" sheetId="3" r:id="rId14"/>
    <sheet name="14.건강보험급여 " sheetId="1" r:id="rId15"/>
    <sheet name="15.건강보험대상자진료실적 " sheetId="2" r:id="rId16"/>
    <sheet name="16.국민연금가입자" sheetId="4" r:id="rId17"/>
    <sheet name="17.국민연금 급여 지급현황" sheetId="51" r:id="rId18"/>
    <sheet name="18.노인여가복지시설" sheetId="69" r:id="rId19"/>
    <sheet name="19.노인주거복지시설 " sheetId="7" r:id="rId20"/>
    <sheet name="20.노인의료복지시설" sheetId="8" r:id="rId21"/>
    <sheet name="21.재가노인복지시설 " sheetId="9" r:id="rId22"/>
    <sheet name="22.국민기초생활보장수급자 " sheetId="53" r:id="rId23"/>
    <sheet name="23.기초연금 수급자 수" sheetId="10" r:id="rId24"/>
    <sheet name="24.여성복지시설" sheetId="55" r:id="rId25"/>
    <sheet name="25.여성폭력상담" sheetId="56" r:id="rId26"/>
    <sheet name="26.아동복지시설 " sheetId="44" r:id="rId27"/>
    <sheet name="27.장애인 거주시설 수 및 입소현황" sheetId="11" r:id="rId28"/>
    <sheet name="28.장애인등록현황" sheetId="12" r:id="rId29"/>
    <sheet name="29.보호대상아동 발생 및 조치현황" sheetId="60" r:id="rId30"/>
    <sheet name="30.헌혈사업실적" sheetId="65" r:id="rId31"/>
    <sheet name="31.어린이집" sheetId="47" r:id="rId32"/>
    <sheet name="32.자원봉사자 현황" sheetId="52" r:id="rId33"/>
  </sheets>
  <externalReferences>
    <externalReference r:id="rId34"/>
  </externalReferences>
  <definedNames>
    <definedName name="_xlnm.Print_Area" localSheetId="1">'1.의료기관'!$A$1:$Q$39</definedName>
    <definedName name="_xlnm.Print_Area" localSheetId="10">'10.결핵환자 현황 '!$A$1:$AA$31</definedName>
    <definedName name="_xlnm.Print_Area" localSheetId="11">'11.보건소 구강보건사업실적 '!$A$1:$F$19</definedName>
    <definedName name="_xlnm.Print_Area" localSheetId="12">'12.모자보건사업실적 '!$A$1:$D$19</definedName>
    <definedName name="_xlnm.Print_Area" localSheetId="13">'13.건강보험 적용인구'!$A$1:$R$23</definedName>
    <definedName name="_xlnm.Print_Area" localSheetId="14">'14.건강보험급여 '!$A$1:$H$21</definedName>
    <definedName name="_xlnm.Print_Area" localSheetId="15">'15.건강보험대상자진료실적 '!$A$1:$H$26</definedName>
    <definedName name="_xlnm.Print_Area" localSheetId="16">'16.국민연금가입자'!$A$1:$J$20</definedName>
    <definedName name="_xlnm.Print_Area" localSheetId="17">'17.국민연금 급여 지급현황'!$A$1:$P$34</definedName>
    <definedName name="_xlnm.Print_Area" localSheetId="18">'18.노인여가복지시설'!$A$1:$I$19</definedName>
    <definedName name="_xlnm.Print_Area" localSheetId="19">'19.노인주거복지시설 '!$A$1:$R$36</definedName>
    <definedName name="_xlnm.Print_Area" localSheetId="2">'2.의료기관종사의료인력 '!$A$1:$M$20</definedName>
    <definedName name="_xlnm.Print_Area" localSheetId="20">'20.노인의료복지시설'!$A$1:$R$34</definedName>
    <definedName name="_xlnm.Print_Area" localSheetId="21">'21.재가노인복지시설 '!$A$1:$R$36</definedName>
    <definedName name="_xlnm.Print_Area" localSheetId="22">'22.국민기초생활보장수급자 '!$A$1:$N$25</definedName>
    <definedName name="_xlnm.Print_Area" localSheetId="23">'23.기초연금 수급자 수'!$A$1:$K$17</definedName>
    <definedName name="_xlnm.Print_Area" localSheetId="24">'24.여성복지시설'!$A$1:$Z$34</definedName>
    <definedName name="_xlnm.Print_Area" localSheetId="25">'25.여성폭력상담'!$A$1:$AM$15</definedName>
    <definedName name="_xlnm.Print_Area" localSheetId="26">'26.아동복지시설 '!$A$1:$T$36</definedName>
    <definedName name="_xlnm.Print_Area" localSheetId="27">'27.장애인 거주시설 수 및 입소현황'!$A$1:$S$31</definedName>
    <definedName name="_xlnm.Print_Area" localSheetId="28">'28.장애인등록현황'!$A$1:$N$30</definedName>
    <definedName name="_xlnm.Print_Area" localSheetId="29">'29.보호대상아동 발생 및 조치현황'!$A$1:$Q$26</definedName>
    <definedName name="_xlnm.Print_Area" localSheetId="3">'3.보건소인력'!$A$1:$O$29</definedName>
    <definedName name="_xlnm.Print_Area" localSheetId="30">'30.헌혈사업실적'!$A$1:$U$30</definedName>
    <definedName name="_xlnm.Print_Area" localSheetId="31">'31.어린이집'!$A$1:$R$19</definedName>
    <definedName name="_xlnm.Print_Area" localSheetId="32">'32.자원봉사자 현황'!$A$1:$L$18</definedName>
    <definedName name="_xlnm.Print_Area" localSheetId="4">'4.보건지소 및 보건진료소, 건강생활지원센터 인력현황'!$A$1:$M$29</definedName>
    <definedName name="_xlnm.Print_Area" localSheetId="5">'5.의약품등제조업소및판매업소 '!$A$1:$R$21</definedName>
    <definedName name="_xlnm.Print_Area" localSheetId="6">'6.식품위생관계업소'!$A$1:$O$34</definedName>
    <definedName name="_xlnm.Print_Area" localSheetId="7">'7.공중위생영업소'!$A$1:$K$19</definedName>
    <definedName name="_xlnm.Print_Area" localSheetId="8">'8.예방접종'!$A$1:$L$19</definedName>
    <definedName name="_xlnm.Print_Area" localSheetId="0">목차!$A$1:$F$39</definedName>
    <definedName name="ㅁㄴㅇㄹ" localSheetId="1">#REF!</definedName>
    <definedName name="ㅁㄴㅇㄹ" localSheetId="18">#REF!</definedName>
    <definedName name="ㅁㄴㅇㄹ" localSheetId="24">#REF!</definedName>
    <definedName name="ㅁㄴㅇㄹ" localSheetId="25">#REF!</definedName>
    <definedName name="ㅁㄴㅇㄹ" localSheetId="29">#REF!</definedName>
    <definedName name="ㅁㄴㅇㄹ" localSheetId="3">#REF!</definedName>
    <definedName name="ㅁㄴㅇㄹ" localSheetId="30">#REF!</definedName>
    <definedName name="ㅁㄴㅇㄹ" localSheetId="32">#REF!</definedName>
    <definedName name="ㅁㄴㅇㄹ" localSheetId="4">#REF!</definedName>
    <definedName name="ㅁㄴㅇㄹ" localSheetId="6">#REF!</definedName>
    <definedName name="ㅁㄴㅇㄹ" localSheetId="7">#REF!</definedName>
    <definedName name="ㅁㄴㅇㄹ" localSheetId="8">#REF!</definedName>
    <definedName name="ㅁㄴㅇㄹ" localSheetId="9">#REF!</definedName>
    <definedName name="ㅁㄴㅇㄹ">#REF!</definedName>
    <definedName name="양성구">[1]봉사원파견!$B$43:$B$44</definedName>
    <definedName name="예방접종" localSheetId="1">#REF!</definedName>
    <definedName name="예방접종" localSheetId="18">#REF!</definedName>
    <definedName name="예방접종" localSheetId="24">#REF!</definedName>
    <definedName name="예방접종" localSheetId="25">#REF!</definedName>
    <definedName name="예방접종" localSheetId="29">#REF!</definedName>
    <definedName name="예방접종" localSheetId="3">#REF!</definedName>
    <definedName name="예방접종" localSheetId="30">#REF!</definedName>
    <definedName name="예방접종" localSheetId="4">#REF!</definedName>
    <definedName name="예방접종" localSheetId="6">#REF!</definedName>
    <definedName name="예방접종" localSheetId="7">#REF!</definedName>
    <definedName name="예방접종" localSheetId="8">#REF!</definedName>
    <definedName name="예방접종" localSheetId="9">#REF!</definedName>
    <definedName name="예방접종">#REF!</definedName>
    <definedName name="주간예산구분">[1]주간보호!$D$6:$D$50</definedName>
    <definedName name="주간정원2" localSheetId="1">#REF!</definedName>
    <definedName name="주간정원2" localSheetId="17">#REF!</definedName>
    <definedName name="주간정원2" localSheetId="18">#REF!</definedName>
    <definedName name="주간정원2" localSheetId="22">#REF!</definedName>
    <definedName name="주간정원2" localSheetId="24">#REF!</definedName>
    <definedName name="주간정원2" localSheetId="25">#REF!</definedName>
    <definedName name="주간정원2" localSheetId="29">#REF!</definedName>
    <definedName name="주간정원2" localSheetId="3">#REF!</definedName>
    <definedName name="주간정원2" localSheetId="30">#REF!</definedName>
    <definedName name="주간정원2" localSheetId="31">#REF!</definedName>
    <definedName name="주간정원2" localSheetId="32">#REF!</definedName>
    <definedName name="주간정원2" localSheetId="4">#REF!</definedName>
    <definedName name="주간정원2" localSheetId="6">#REF!</definedName>
    <definedName name="주간정원2" localSheetId="7">#REF!</definedName>
    <definedName name="주간정원2" localSheetId="8">#REF!</definedName>
    <definedName name="주간정원2" localSheetId="9">#REF!</definedName>
    <definedName name="주간정원2" localSheetId="0">#REF!</definedName>
    <definedName name="주간정원2">#REF!</definedName>
    <definedName name="주간정원입니다">#REF!</definedName>
    <definedName name="주간종사1" localSheetId="3">#REF!</definedName>
    <definedName name="주간종사1" localSheetId="4">#REF!</definedName>
    <definedName name="주간종사1" localSheetId="8">#REF!</definedName>
    <definedName name="주간종사1" localSheetId="9">#REF!</definedName>
    <definedName name="주간종사1">#REF!</definedName>
    <definedName name="주간종사11" localSheetId="1">#REF!</definedName>
    <definedName name="주간종사11" localSheetId="17">#REF!</definedName>
    <definedName name="주간종사11" localSheetId="18">#REF!</definedName>
    <definedName name="주간종사11" localSheetId="22">#REF!</definedName>
    <definedName name="주간종사11" localSheetId="24">#REF!</definedName>
    <definedName name="주간종사11" localSheetId="25">#REF!</definedName>
    <definedName name="주간종사11" localSheetId="29">#REF!</definedName>
    <definedName name="주간종사11" localSheetId="3">#REF!</definedName>
    <definedName name="주간종사11" localSheetId="30">#REF!</definedName>
    <definedName name="주간종사11" localSheetId="31">#REF!</definedName>
    <definedName name="주간종사11" localSheetId="32">#REF!</definedName>
    <definedName name="주간종사11" localSheetId="4">#REF!</definedName>
    <definedName name="주간종사11" localSheetId="6">#REF!</definedName>
    <definedName name="주간종사11" localSheetId="7">#REF!</definedName>
    <definedName name="주간종사11" localSheetId="8">#REF!</definedName>
    <definedName name="주간종사11" localSheetId="9">#REF!</definedName>
    <definedName name="주간종사11" localSheetId="0">#REF!</definedName>
    <definedName name="주간종사11">#REF!</definedName>
    <definedName name="치매1">[1]주간보호!$D$55:$D$79</definedName>
    <definedName name="ㅠ1" localSheetId="1">#REF!</definedName>
    <definedName name="ㅠ1" localSheetId="17">#REF!</definedName>
    <definedName name="ㅠ1" localSheetId="18">#REF!</definedName>
    <definedName name="ㅠ1" localSheetId="22">#REF!</definedName>
    <definedName name="ㅠ1" localSheetId="24">#REF!</definedName>
    <definedName name="ㅠ1" localSheetId="25">#REF!</definedName>
    <definedName name="ㅠ1" localSheetId="29">#REF!</definedName>
    <definedName name="ㅠ1" localSheetId="3">#REF!</definedName>
    <definedName name="ㅠ1" localSheetId="30">#REF!</definedName>
    <definedName name="ㅠ1" localSheetId="31">#REF!</definedName>
    <definedName name="ㅠ1" localSheetId="32">#REF!</definedName>
    <definedName name="ㅠ1" localSheetId="4">#REF!</definedName>
    <definedName name="ㅠ1" localSheetId="6">#REF!</definedName>
    <definedName name="ㅠ1" localSheetId="7">#REF!</definedName>
    <definedName name="ㅠ1" localSheetId="8">#REF!</definedName>
    <definedName name="ㅠ1" localSheetId="9">#REF!</definedName>
    <definedName name="ㅠ1">#REF!</definedName>
  </definedNames>
  <calcPr calcId="162913"/>
</workbook>
</file>

<file path=xl/calcChain.xml><?xml version="1.0" encoding="utf-8"?>
<calcChain xmlns="http://schemas.openxmlformats.org/spreadsheetml/2006/main">
  <c r="B12" i="72" l="1"/>
  <c r="B13" i="72"/>
  <c r="B11" i="72"/>
  <c r="C14" i="8" l="1"/>
  <c r="D14" i="8"/>
  <c r="E14" i="8"/>
  <c r="F14" i="8"/>
  <c r="G14" i="8"/>
  <c r="H14" i="8"/>
  <c r="I14" i="8"/>
  <c r="J14" i="8"/>
  <c r="K14" i="8"/>
  <c r="L14" i="8"/>
  <c r="M14" i="8"/>
  <c r="N14" i="8"/>
  <c r="O14" i="8"/>
  <c r="P14" i="8"/>
  <c r="Q14" i="8"/>
  <c r="B14" i="8"/>
  <c r="D28" i="8"/>
  <c r="F28" i="8"/>
  <c r="H28" i="8"/>
  <c r="J28" i="8"/>
  <c r="L28" i="8"/>
  <c r="N28" i="8"/>
  <c r="P28" i="8"/>
  <c r="B28" i="8"/>
  <c r="E17" i="78"/>
  <c r="B27" i="78"/>
  <c r="B26" i="78"/>
  <c r="B19" i="78"/>
  <c r="B20" i="78"/>
  <c r="B18" i="78"/>
  <c r="B17" i="78"/>
  <c r="F30" i="9" l="1"/>
  <c r="C30" i="9"/>
  <c r="D30" i="9"/>
  <c r="E30" i="9"/>
  <c r="G30" i="9"/>
  <c r="H30" i="9"/>
  <c r="I30" i="9"/>
  <c r="J30" i="9"/>
  <c r="K30" i="9"/>
  <c r="L30" i="9"/>
  <c r="M30" i="9"/>
  <c r="N30" i="9"/>
  <c r="O30" i="9"/>
  <c r="P30" i="9"/>
  <c r="Q30" i="9"/>
  <c r="B30" i="9"/>
  <c r="C15" i="9"/>
  <c r="D15" i="9"/>
  <c r="E15" i="9"/>
  <c r="G15" i="9"/>
  <c r="H15" i="9"/>
  <c r="I15" i="9"/>
  <c r="J15" i="9"/>
  <c r="K15" i="9"/>
  <c r="L15" i="9"/>
  <c r="M15" i="9"/>
  <c r="N15" i="9"/>
  <c r="O15" i="9"/>
  <c r="P15" i="9"/>
  <c r="Q15" i="9"/>
  <c r="B15" i="9"/>
  <c r="E7" i="2" l="1"/>
</calcChain>
</file>

<file path=xl/sharedStrings.xml><?xml version="1.0" encoding="utf-8"?>
<sst xmlns="http://schemas.openxmlformats.org/spreadsheetml/2006/main" count="2164" uniqueCount="1159">
  <si>
    <t>HEALTH AND SOCIAL SECURITY</t>
  </si>
  <si>
    <t>1. 의료기관</t>
  </si>
  <si>
    <t>2. 의료기관 종사 의료인력</t>
  </si>
  <si>
    <t>3. 보건소 인력</t>
  </si>
  <si>
    <t>Oral Health Activities at Health Centers</t>
  </si>
  <si>
    <t>Registered Disabled Persons</t>
  </si>
  <si>
    <t>Blood Donation Activities</t>
  </si>
  <si>
    <t>Childcare Facilities</t>
  </si>
  <si>
    <t>※ 해당 통계표 명을 클릭하면 해당 시트로 이동함</t>
  </si>
  <si>
    <t>(단위 : 개)</t>
  </si>
  <si>
    <t>연    별
시    별</t>
  </si>
  <si>
    <t>종 합 병 원</t>
  </si>
  <si>
    <t>의   원</t>
  </si>
  <si>
    <t>요 양 병 원</t>
  </si>
  <si>
    <t>치 과 병(의)원</t>
  </si>
  <si>
    <t>Year
Si</t>
  </si>
  <si>
    <t>Total</t>
  </si>
  <si>
    <t>병원수</t>
  </si>
  <si>
    <t>병상수</t>
  </si>
  <si>
    <t>Number</t>
  </si>
  <si>
    <t>제주시</t>
  </si>
  <si>
    <t>Jeju-si</t>
  </si>
  <si>
    <t>서귀포시</t>
  </si>
  <si>
    <t>Seogwipo-si</t>
  </si>
  <si>
    <t>부 속 의 원</t>
  </si>
  <si>
    <t>보 건 소</t>
  </si>
  <si>
    <t>clinics</t>
  </si>
  <si>
    <t xml:space="preserve"> </t>
  </si>
  <si>
    <t xml:space="preserve"> Health</t>
  </si>
  <si>
    <t>Health</t>
  </si>
  <si>
    <t>Health support</t>
  </si>
  <si>
    <t>centers</t>
  </si>
  <si>
    <t>care post</t>
  </si>
  <si>
    <t>(단위 : 명)</t>
  </si>
  <si>
    <t>(Unit : person)</t>
  </si>
  <si>
    <t>치과의사</t>
  </si>
  <si>
    <t>한 의 사</t>
  </si>
  <si>
    <t>조 산 사</t>
  </si>
  <si>
    <t>간 호 사</t>
  </si>
  <si>
    <t>간호조무사</t>
  </si>
  <si>
    <t>의 료 기 사</t>
  </si>
  <si>
    <t>의무기록사</t>
  </si>
  <si>
    <t>Physicians</t>
  </si>
  <si>
    <t>Oriental</t>
  </si>
  <si>
    <t>남</t>
  </si>
  <si>
    <t>여</t>
  </si>
  <si>
    <t>상근의사</t>
  </si>
  <si>
    <t>비상근의사</t>
  </si>
  <si>
    <t>medical</t>
  </si>
  <si>
    <t>Medical</t>
  </si>
  <si>
    <t>Male</t>
  </si>
  <si>
    <t>Female</t>
  </si>
  <si>
    <t>Full-time</t>
  </si>
  <si>
    <t>Part-time</t>
  </si>
  <si>
    <t>Dentists</t>
  </si>
  <si>
    <t>doctors</t>
  </si>
  <si>
    <t>Pharmacists</t>
  </si>
  <si>
    <t>Midwives</t>
  </si>
  <si>
    <t>Nurses</t>
  </si>
  <si>
    <t>technicians</t>
  </si>
  <si>
    <t xml:space="preserve"> Source : Health &amp; Sanitation Division </t>
  </si>
  <si>
    <t>방사선사</t>
  </si>
  <si>
    <t>Others</t>
  </si>
  <si>
    <t>물리치료사</t>
  </si>
  <si>
    <t>기타</t>
  </si>
  <si>
    <t>Year
Si</t>
  </si>
  <si>
    <t>합  계</t>
  </si>
  <si>
    <t xml:space="preserve">
Others</t>
  </si>
  <si>
    <t>(단위 : 개소)</t>
  </si>
  <si>
    <t>(Unit : establishment)</t>
  </si>
  <si>
    <t>제  조  업  소   Number of manufacturers</t>
  </si>
  <si>
    <t>판   매   업   소</t>
  </si>
  <si>
    <t>의 약 품</t>
  </si>
  <si>
    <t>의약외품</t>
  </si>
  <si>
    <t>화장품</t>
  </si>
  <si>
    <t>의료기기</t>
  </si>
  <si>
    <t>약     국</t>
  </si>
  <si>
    <t>한약국</t>
  </si>
  <si>
    <t>약 업 사</t>
  </si>
  <si>
    <t>의약품도매상</t>
  </si>
  <si>
    <t>한약도매상</t>
  </si>
  <si>
    <t xml:space="preserve">한약업사 </t>
  </si>
  <si>
    <t>매 약 상</t>
  </si>
  <si>
    <t>판 매 업</t>
  </si>
  <si>
    <t>임 대 업</t>
  </si>
  <si>
    <t>수 리 업</t>
  </si>
  <si>
    <t>dispensary
of
Oriental
medicine</t>
  </si>
  <si>
    <t>Oriental
medicine
whol-
esalers</t>
  </si>
  <si>
    <t xml:space="preserve">
Oriental
medicine
dealers</t>
  </si>
  <si>
    <t xml:space="preserve">
Drugs</t>
  </si>
  <si>
    <t xml:space="preserve">
Cosmetics</t>
  </si>
  <si>
    <t>Phar-
macies</t>
  </si>
  <si>
    <t>Druggists</t>
  </si>
  <si>
    <t>Whole-
salers</t>
  </si>
  <si>
    <t>합   계</t>
  </si>
  <si>
    <t>계</t>
  </si>
  <si>
    <t>일반음식점</t>
  </si>
  <si>
    <t>제 과 점</t>
  </si>
  <si>
    <t>위탁급식영업</t>
  </si>
  <si>
    <t>Grand</t>
  </si>
  <si>
    <t>General</t>
  </si>
  <si>
    <t>Contracted</t>
  </si>
  <si>
    <t>total</t>
  </si>
  <si>
    <t>restaurants</t>
  </si>
  <si>
    <t>Bakeries</t>
  </si>
  <si>
    <t>catering service</t>
  </si>
  <si>
    <t xml:space="preserve"> 식  품  제  조    및  가  공  업</t>
  </si>
  <si>
    <t>식품· 운반 ·판매 · 
기 타 업</t>
  </si>
  <si>
    <t>Food sales, transportation, others</t>
  </si>
  <si>
    <t>식품제조가공업</t>
  </si>
  <si>
    <t>즉석판매</t>
  </si>
  <si>
    <t>식품첨가물</t>
  </si>
  <si>
    <t>식품운반업</t>
  </si>
  <si>
    <t>식품소분</t>
  </si>
  <si>
    <t>건강기능식품</t>
  </si>
  <si>
    <t>Food</t>
  </si>
  <si>
    <t>제조업</t>
  </si>
  <si>
    <t>판매업</t>
  </si>
  <si>
    <t>manufacturing</t>
  </si>
  <si>
    <t>and processing</t>
  </si>
  <si>
    <t>연  별
시  별</t>
  </si>
  <si>
    <t>목욕장업</t>
  </si>
  <si>
    <t>이 용 업</t>
  </si>
  <si>
    <t>세 탁 업</t>
  </si>
  <si>
    <t>건물위생
관리업</t>
  </si>
  <si>
    <t>연   별
시   별</t>
  </si>
  <si>
    <t>B형간염</t>
  </si>
  <si>
    <t>폴리오</t>
  </si>
  <si>
    <t>일본뇌염</t>
  </si>
  <si>
    <t>수   두</t>
  </si>
  <si>
    <t>폐렴구균</t>
  </si>
  <si>
    <t>Year
si</t>
  </si>
  <si>
    <t>(단위 : 건, 명)</t>
  </si>
  <si>
    <t>연  별
시  별</t>
  </si>
  <si>
    <t>합   계
Total</t>
  </si>
  <si>
    <t>사망 Deaths</t>
  </si>
  <si>
    <t>계 
Total</t>
  </si>
  <si>
    <t>남
Male</t>
  </si>
  <si>
    <t>여
Female</t>
  </si>
  <si>
    <t>발 생</t>
  </si>
  <si>
    <t>사 망</t>
  </si>
  <si>
    <t>발생</t>
  </si>
  <si>
    <t>사망</t>
  </si>
  <si>
    <t>연   별
시   별</t>
  </si>
  <si>
    <t>남
Male</t>
  </si>
  <si>
    <t>여
Female</t>
  </si>
  <si>
    <t>(단위 : 명, 건수)</t>
  </si>
  <si>
    <t>(Unit : person, case)</t>
  </si>
  <si>
    <t>합  계  Total</t>
  </si>
  <si>
    <t>신환자</t>
  </si>
  <si>
    <t xml:space="preserve">재치료자  ( Retreatment )
</t>
  </si>
  <si>
    <t>기타
Others</t>
  </si>
  <si>
    <t xml:space="preserve"> 보건소  Health center Cured</t>
  </si>
  <si>
    <t xml:space="preserve">재발자
</t>
  </si>
  <si>
    <t>실패후 
재치료자</t>
  </si>
  <si>
    <t xml:space="preserve"> 당해연도 결핵예방 접종실적</t>
  </si>
  <si>
    <t>당해연도 보건소 결핵검진 실적</t>
  </si>
  <si>
    <t>요관찰</t>
  </si>
  <si>
    <t>X-선검사</t>
  </si>
  <si>
    <t>미취학아동</t>
  </si>
  <si>
    <t>취학아동</t>
  </si>
  <si>
    <t>남
Male</t>
  </si>
  <si>
    <t>여
Female</t>
  </si>
  <si>
    <t>Children
not in school</t>
  </si>
  <si>
    <t>Children
in 
school</t>
  </si>
  <si>
    <t>Surveillance</t>
  </si>
  <si>
    <t>구강보건교육
Oral health education</t>
  </si>
  <si>
    <t>불소용액양치사업
Fluoride mouth rinsing</t>
  </si>
  <si>
    <t>인원
Person</t>
  </si>
  <si>
    <t>모  자  보  건  관  리</t>
  </si>
  <si>
    <t>임 산 부 등 록 관 리</t>
  </si>
  <si>
    <t>(단위 : 명, 개소)</t>
  </si>
  <si>
    <t>(Unit : person, number)</t>
  </si>
  <si>
    <t>합   계   Total</t>
  </si>
  <si>
    <t>적용인구  Covered persons</t>
  </si>
  <si>
    <t>계 Total</t>
  </si>
  <si>
    <t>가입자</t>
  </si>
  <si>
    <t>피부양자</t>
  </si>
  <si>
    <t>남 Male</t>
  </si>
  <si>
    <t xml:space="preserve"> 여 Female</t>
  </si>
  <si>
    <t>Insured</t>
  </si>
  <si>
    <t>Dependents</t>
  </si>
  <si>
    <t xml:space="preserve">          2) 합계의 가입자는 직장(근로자, 공교)의 가입자와 지역의 가입자(적용대상자)의 합    </t>
  </si>
  <si>
    <t xml:space="preserve">          3) 합계의 피부양자는 직장(근로자, 공교)의 피부양자</t>
  </si>
  <si>
    <t>(단위 : 건, 천원)</t>
  </si>
  <si>
    <t>(Unit : case, 1,000won)</t>
  </si>
  <si>
    <t>연    별
급여종류별</t>
  </si>
  <si>
    <t>지  역</t>
  </si>
  <si>
    <t>Year</t>
  </si>
  <si>
    <t> Self-employed</t>
  </si>
  <si>
    <t>건 수 
Cases</t>
  </si>
  <si>
    <t>금  액 
Amount</t>
  </si>
  <si>
    <t>입  원</t>
  </si>
  <si>
    <t> In-patients</t>
  </si>
  <si>
    <t>외  래</t>
  </si>
  <si>
    <t> Out-patients</t>
  </si>
  <si>
    <t>약  국</t>
  </si>
  <si>
    <t>pharmacy</t>
  </si>
  <si>
    <t>(단위 : 건, 일, 천원)</t>
  </si>
  <si>
    <t>연    별</t>
  </si>
  <si>
    <t xml:space="preserve">  일  수  
Days </t>
  </si>
  <si>
    <t>진   료</t>
  </si>
  <si>
    <t>공단부담</t>
  </si>
  <si>
    <t>본인부담</t>
  </si>
  <si>
    <t>Medical treatment</t>
  </si>
  <si>
    <t>Covered by the patient</t>
  </si>
  <si>
    <t xml:space="preserve">                                      </t>
  </si>
  <si>
    <t xml:space="preserve">   주 : 1) 자료는 지급기준</t>
  </si>
  <si>
    <t xml:space="preserve"> Note : 1) Data are based on payment</t>
  </si>
  <si>
    <t>(단위 : 개소, 명)</t>
  </si>
  <si>
    <t>(Unit : number, person)</t>
  </si>
  <si>
    <t>총가입자수</t>
  </si>
  <si>
    <t>사  업  장  가  입  자</t>
  </si>
  <si>
    <t>지역 가입자</t>
  </si>
  <si>
    <t>임의 가입자</t>
  </si>
  <si>
    <t>임의계속 가입자</t>
  </si>
  <si>
    <t>사 업 장</t>
  </si>
  <si>
    <t>가 입 자</t>
  </si>
  <si>
    <t>Voluntarily</t>
  </si>
  <si>
    <t>Voluntarily &amp; continuously</t>
  </si>
  <si>
    <t>Workplaces</t>
  </si>
  <si>
    <t>Insurants</t>
  </si>
  <si>
    <t>insured persons</t>
  </si>
  <si>
    <t>(단위 : 명, 천원)</t>
  </si>
  <si>
    <t>연    별
시    별</t>
  </si>
  <si>
    <t>계
Total</t>
  </si>
  <si>
    <t>연          금</t>
  </si>
  <si>
    <t>Pension</t>
  </si>
  <si>
    <t>Year
 Si</t>
  </si>
  <si>
    <t>노  령  연  금</t>
  </si>
  <si>
    <t>Old-age Pension</t>
  </si>
  <si>
    <t>금액
Amount</t>
  </si>
  <si>
    <t>제 주 시</t>
  </si>
  <si>
    <t>연     금   Pension</t>
  </si>
  <si>
    <t>일  시  금</t>
  </si>
  <si>
    <t>합     계</t>
  </si>
  <si>
    <t>노   인   복   지   관</t>
  </si>
  <si>
    <t>경   로   당</t>
  </si>
  <si>
    <t>노 인 교 실</t>
  </si>
  <si>
    <t>Community senior center</t>
  </si>
  <si>
    <t>Senior school</t>
  </si>
  <si>
    <t>시 설 수</t>
  </si>
  <si>
    <t>종 사 자 수</t>
  </si>
  <si>
    <t>Workers</t>
  </si>
  <si>
    <t xml:space="preserve">
Facilities</t>
  </si>
  <si>
    <t>도</t>
  </si>
  <si>
    <t>Do</t>
  </si>
  <si>
    <t>자료 : 노인장수복지과 (064-710-2822)</t>
  </si>
  <si>
    <t xml:space="preserve">Source : Aged &amp; Disabled People's Welfare Division </t>
  </si>
  <si>
    <t xml:space="preserve">           (Unit : number, person)</t>
  </si>
  <si>
    <t>양 로 시 설</t>
  </si>
  <si>
    <t>시설수</t>
  </si>
  <si>
    <t>종사자수  Workers</t>
  </si>
  <si>
    <t>정원</t>
  </si>
  <si>
    <t xml:space="preserve">
Male</t>
  </si>
  <si>
    <t xml:space="preserve">
Female</t>
  </si>
  <si>
    <t>노인공동생활가정</t>
  </si>
  <si>
    <t>노인복지주택</t>
  </si>
  <si>
    <t>남
 Male</t>
  </si>
  <si>
    <t>자료 : 노인장수복지과 (064-710-2792)</t>
  </si>
  <si>
    <t>노   인   요   양   시   설</t>
  </si>
  <si>
    <t>종  사  자  수   Workers</t>
  </si>
  <si>
    <t>정 원</t>
  </si>
  <si>
    <t>노  인  요  양  공  동  생  활  가  정</t>
  </si>
  <si>
    <t>시  설  수</t>
  </si>
  <si>
    <t>입  소  인  원</t>
  </si>
  <si>
    <t xml:space="preserve">현 원 </t>
  </si>
  <si>
    <t xml:space="preserve"> 여
Female</t>
  </si>
  <si>
    <t xml:space="preserve">   (Unit : number, person)</t>
  </si>
  <si>
    <t xml:space="preserve">        </t>
  </si>
  <si>
    <t>방문요양서비스</t>
  </si>
  <si>
    <t>종사자수</t>
  </si>
  <si>
    <t>이용인원</t>
  </si>
  <si>
    <t>Person</t>
  </si>
  <si>
    <t>현원</t>
  </si>
  <si>
    <t>방문목욕서비스</t>
  </si>
  <si>
    <t>(단위 : 명, 가구수, 개)</t>
  </si>
  <si>
    <t>(Unit : person, household, number)</t>
  </si>
  <si>
    <t>인  원
Persons</t>
  </si>
  <si>
    <t>계
Sub-total</t>
  </si>
  <si>
    <t>인     원
Persons</t>
  </si>
  <si>
    <t>Source : Welfare&amp;Youth Empowerment Division</t>
  </si>
  <si>
    <t>(단위 : 명, %)</t>
  </si>
  <si>
    <t xml:space="preserve">           (Unit : number,%)</t>
  </si>
  <si>
    <t>전 체 노 인
Population 65years old &amp; over</t>
  </si>
  <si>
    <t>수 급 자 수</t>
  </si>
  <si>
    <t>Total recipients</t>
  </si>
  <si>
    <t>수 급 률 (%)
Take-up rate</t>
  </si>
  <si>
    <t>합계
Total</t>
  </si>
  <si>
    <t>합 계 Total</t>
  </si>
  <si>
    <t>한부모가족시설</t>
  </si>
  <si>
    <t>계 Sub-total</t>
  </si>
  <si>
    <t>시설수
No. of facilities</t>
  </si>
  <si>
    <t>연말현재
생활인원
 Inmates as of year-end</t>
  </si>
  <si>
    <t xml:space="preserve">연말현재
생활인원
 Inmates as of year end </t>
  </si>
  <si>
    <t>Seogwipo
-si</t>
  </si>
  <si>
    <t>소외여성 복지시설</t>
  </si>
  <si>
    <t xml:space="preserve">연말현재
생활인원
 Inmates as of year-end </t>
  </si>
  <si>
    <t xml:space="preserve"> Source : Women &amp; Family Division</t>
  </si>
  <si>
    <t>(단위 : 개소, 건)</t>
  </si>
  <si>
    <t>(Unit : number, each)</t>
  </si>
  <si>
    <t xml:space="preserve"> 합 계
Total</t>
  </si>
  <si>
    <t>상담소</t>
  </si>
  <si>
    <t>상담건수</t>
  </si>
  <si>
    <t>합          계</t>
  </si>
  <si>
    <t>양  육  시  설</t>
  </si>
  <si>
    <t>입 소 자</t>
  </si>
  <si>
    <t>퇴 소 자</t>
  </si>
  <si>
    <t>연말현재 생활인원</t>
  </si>
  <si>
    <t>연말현재</t>
  </si>
  <si>
    <t>No. of inmates as of year-end</t>
  </si>
  <si>
    <t>생활인원</t>
  </si>
  <si>
    <t>of</t>
  </si>
  <si>
    <t>No. of inmates</t>
  </si>
  <si>
    <t>facilities</t>
  </si>
  <si>
    <t>as of year-end</t>
  </si>
  <si>
    <t>자  립  지  원  시  설</t>
  </si>
  <si>
    <t>보  호  치  료  시  설</t>
  </si>
  <si>
    <t>기               타</t>
  </si>
  <si>
    <t>위탁자</t>
  </si>
  <si>
    <t>무연고자</t>
  </si>
  <si>
    <t>연고자인도</t>
  </si>
  <si>
    <t>취업</t>
  </si>
  <si>
    <t>전원</t>
  </si>
  <si>
    <t>Number
of
facilities</t>
  </si>
  <si>
    <t>Referrals</t>
  </si>
  <si>
    <t>Other</t>
  </si>
  <si>
    <t>To relatives</t>
  </si>
  <si>
    <t>Employed</t>
  </si>
  <si>
    <t>Transfer</t>
  </si>
  <si>
    <t>연   말   현   재   수   용   인   원</t>
  </si>
  <si>
    <t>No.  of  Inmates   as   of   year-end</t>
  </si>
  <si>
    <t>연   령   별</t>
  </si>
  <si>
    <t>Age</t>
  </si>
  <si>
    <t>시각</t>
  </si>
  <si>
    <t>Auditorily and
lingually
disabled</t>
  </si>
  <si>
    <t>자료 : 장애인복지과 (064-710-4512)</t>
  </si>
  <si>
    <t>성  별</t>
  </si>
  <si>
    <t>장   애   유   형</t>
  </si>
  <si>
    <t>By type of disabled</t>
  </si>
  <si>
    <t xml:space="preserve"> Jeju-si</t>
  </si>
  <si>
    <t xml:space="preserve"> Seogwipo-si</t>
  </si>
  <si>
    <t>장   애   유   형    By type of disabled</t>
  </si>
  <si>
    <t>자료 : 장애인복지과 (064-710-2833)</t>
  </si>
  <si>
    <t>(단위 :  명)</t>
  </si>
  <si>
    <t>계
Total</t>
  </si>
  <si>
    <t xml:space="preserve">어린이집 현황  Childcare Facilities </t>
  </si>
  <si>
    <t>합계
Total</t>
  </si>
  <si>
    <t>국.공립
Public</t>
  </si>
  <si>
    <t>법인.
단체 등
Corpora-tion
and others</t>
  </si>
  <si>
    <t>민간 
Private</t>
  </si>
  <si>
    <t>가정
Home</t>
  </si>
  <si>
    <t>합계</t>
  </si>
  <si>
    <t>자료 : 여성가족청소년과 (064-710-2882), 보건복지부「어린이집및이용자통계」</t>
  </si>
  <si>
    <t>Source : Welfare&amp;Youth Empowerment Division, Ministry of Health &amp; Welfare</t>
  </si>
  <si>
    <t xml:space="preserve"> (Unit : person)</t>
  </si>
  <si>
    <t>        성 별  by Gender</t>
  </si>
  <si>
    <t>       연  령  별</t>
  </si>
  <si>
    <t>by Age</t>
  </si>
  <si>
    <t>19세 이하</t>
  </si>
  <si>
    <t>20~29세</t>
  </si>
  <si>
    <t>30~39세</t>
  </si>
  <si>
    <t>40~49세</t>
  </si>
  <si>
    <t>50~59세</t>
  </si>
  <si>
    <t>19 and under</t>
  </si>
  <si>
    <t>20~29 year</t>
  </si>
  <si>
    <t>30~39 year</t>
  </si>
  <si>
    <t>40~49 year</t>
  </si>
  <si>
    <t>50~59 year</t>
  </si>
  <si>
    <t>자료 : 자치행정과 (064-710-6853)</t>
  </si>
  <si>
    <t>Source : General Service Division</t>
  </si>
  <si>
    <t>남 
Boys</t>
    <phoneticPr fontId="5" type="noConversion"/>
  </si>
  <si>
    <t>여
Girls</t>
    <phoneticPr fontId="5" type="noConversion"/>
  </si>
  <si>
    <t>자료 : 복지정책과 (064-710-2817)</t>
    <phoneticPr fontId="5" type="noConversion"/>
  </si>
  <si>
    <t>용기·포장류</t>
  </si>
  <si>
    <t>제조업</t>
    <phoneticPr fontId="5" type="noConversion"/>
  </si>
  <si>
    <t>Others</t>
    <phoneticPr fontId="5" type="noConversion"/>
  </si>
  <si>
    <t>건강기능식품</t>
    <phoneticPr fontId="5" type="noConversion"/>
  </si>
  <si>
    <t>Manufacturing</t>
  </si>
  <si>
    <t>판매업</t>
    <phoneticPr fontId="5" type="noConversion"/>
  </si>
  <si>
    <t>Sales</t>
    <phoneticPr fontId="5" type="noConversion"/>
  </si>
  <si>
    <r>
      <t>건강기능식품 제조·수입·판매업</t>
    </r>
    <r>
      <rPr>
        <b/>
        <vertAlign val="superscript"/>
        <sz val="9"/>
        <rFont val="함초롬돋움"/>
        <family val="3"/>
        <charset val="129"/>
      </rPr>
      <t>1)</t>
    </r>
    <phoneticPr fontId="5" type="noConversion"/>
  </si>
  <si>
    <t>Food Storage</t>
    <phoneticPr fontId="5" type="noConversion"/>
  </si>
  <si>
    <t>일반</t>
    <phoneticPr fontId="5" type="noConversion"/>
  </si>
  <si>
    <t>소계</t>
    <phoneticPr fontId="5" type="noConversion"/>
  </si>
  <si>
    <t>생활</t>
    <phoneticPr fontId="5" type="noConversion"/>
  </si>
  <si>
    <t>BCG</t>
    <phoneticPr fontId="5" type="noConversion"/>
  </si>
  <si>
    <t>HepB</t>
    <phoneticPr fontId="5" type="noConversion"/>
  </si>
  <si>
    <t>DTaP</t>
    <phoneticPr fontId="5" type="noConversion"/>
  </si>
  <si>
    <t>IPV</t>
    <phoneticPr fontId="5" type="noConversion"/>
  </si>
  <si>
    <t>Hib</t>
    <phoneticPr fontId="5" type="noConversion"/>
  </si>
  <si>
    <t>PCV</t>
    <phoneticPr fontId="5" type="noConversion"/>
  </si>
  <si>
    <t>MMR</t>
    <phoneticPr fontId="5" type="noConversion"/>
  </si>
  <si>
    <t>Var</t>
    <phoneticPr fontId="5" type="noConversion"/>
  </si>
  <si>
    <t>(Uint : Person)</t>
    <phoneticPr fontId="5" type="noConversion"/>
  </si>
  <si>
    <t>(단위 : 명)</t>
    <phoneticPr fontId="5" type="noConversion"/>
  </si>
  <si>
    <t>Total</t>
    <phoneticPr fontId="5" type="noConversion"/>
  </si>
  <si>
    <t>전체 노인 대비 기초연금 수급자 (명)</t>
    <phoneticPr fontId="5" type="noConversion"/>
  </si>
  <si>
    <t>지      체
Physical
Disability</t>
    <phoneticPr fontId="5" type="noConversion"/>
  </si>
  <si>
    <t>뇌병변
Disability of
Brain Lesion</t>
    <phoneticPr fontId="5" type="noConversion"/>
  </si>
  <si>
    <t>시     각
Visual
Disability</t>
    <phoneticPr fontId="5" type="noConversion"/>
  </si>
  <si>
    <t>청각
Hearing
Disability</t>
    <phoneticPr fontId="5" type="noConversion"/>
  </si>
  <si>
    <t>언어
Speech
Disability</t>
    <phoneticPr fontId="5" type="noConversion"/>
  </si>
  <si>
    <t>심한 장애
Severe disability</t>
    <phoneticPr fontId="5" type="noConversion"/>
  </si>
  <si>
    <t>심하지 않은 장애
Mild disability</t>
    <phoneticPr fontId="5" type="noConversion"/>
  </si>
  <si>
    <t>남성</t>
    <phoneticPr fontId="5" type="noConversion"/>
  </si>
  <si>
    <t>여성</t>
    <phoneticPr fontId="5" type="noConversion"/>
  </si>
  <si>
    <t>Male</t>
    <phoneticPr fontId="5" type="noConversion"/>
  </si>
  <si>
    <t>Female</t>
    <phoneticPr fontId="5" type="noConversion"/>
  </si>
  <si>
    <t>60세 이상</t>
    <phoneticPr fontId="5" type="noConversion"/>
  </si>
  <si>
    <t>A</t>
    <phoneticPr fontId="5" type="noConversion"/>
  </si>
  <si>
    <t>B</t>
    <phoneticPr fontId="5" type="noConversion"/>
  </si>
  <si>
    <t>O</t>
    <phoneticPr fontId="5" type="noConversion"/>
  </si>
  <si>
    <t>AB</t>
    <phoneticPr fontId="5" type="noConversion"/>
  </si>
  <si>
    <t>계
Total</t>
    <phoneticPr fontId="5" type="noConversion"/>
  </si>
  <si>
    <t>장  소  별           By place</t>
    <phoneticPr fontId="5" type="noConversion"/>
  </si>
  <si>
    <t>직   업   별           By Occupation</t>
    <phoneticPr fontId="5" type="noConversion"/>
  </si>
  <si>
    <t>연   별
성   별</t>
    <phoneticPr fontId="5" type="noConversion"/>
  </si>
  <si>
    <t>Year
Gender</t>
    <phoneticPr fontId="5" type="noConversion"/>
  </si>
  <si>
    <t>연   령   별           By Age-group</t>
    <phoneticPr fontId="5" type="noConversion"/>
  </si>
  <si>
    <t>계
Total</t>
    <phoneticPr fontId="5" type="noConversion"/>
  </si>
  <si>
    <t>6. 식품위생 관계업소</t>
    <phoneticPr fontId="5" type="noConversion"/>
  </si>
  <si>
    <t>7. 공중위생 영업소</t>
    <phoneticPr fontId="5" type="noConversion"/>
  </si>
  <si>
    <t>8. 예방 접종</t>
    <phoneticPr fontId="5" type="noConversion"/>
  </si>
  <si>
    <t>9. 주요 법정감염병 발생 및 사망</t>
    <phoneticPr fontId="5" type="noConversion"/>
  </si>
  <si>
    <t>7. 공중위생영업소</t>
    <phoneticPr fontId="5" type="noConversion"/>
  </si>
  <si>
    <t>서귀포시</t>
    <phoneticPr fontId="5" type="noConversion"/>
  </si>
  <si>
    <r>
      <rPr>
        <b/>
        <sz val="7.5"/>
        <rFont val="함초롬돋움"/>
        <family val="3"/>
        <charset val="129"/>
      </rPr>
      <t xml:space="preserve">B형 헤모필루스 </t>
    </r>
    <r>
      <rPr>
        <b/>
        <sz val="9"/>
        <rFont val="함초롬돋움"/>
        <family val="3"/>
        <charset val="129"/>
      </rPr>
      <t xml:space="preserve">
인플루엔자</t>
    </r>
    <phoneticPr fontId="5" type="noConversion"/>
  </si>
  <si>
    <t>(Unit : case, person)</t>
    <phoneticPr fontId="5" type="noConversion"/>
  </si>
  <si>
    <t>(Unit : person)</t>
    <phoneticPr fontId="5" type="noConversion"/>
  </si>
  <si>
    <t>2) Pharmacy prescription filled has been excluded in</t>
    <phoneticPr fontId="5" type="noConversion"/>
  </si>
  <si>
    <t>total prescription compounding</t>
    <phoneticPr fontId="5" type="noConversion"/>
  </si>
  <si>
    <t>귀가 및
연고자
인도
Returned
to home
or
relatives</t>
    <phoneticPr fontId="5" type="noConversion"/>
  </si>
  <si>
    <t>보호대상
아동
발생수
Total</t>
    <phoneticPr fontId="5" type="noConversion"/>
  </si>
  <si>
    <t>Source : Korea Redcross Jeju Blood Center</t>
    <phoneticPr fontId="5" type="noConversion"/>
  </si>
  <si>
    <t>Long term care hospitals</t>
    <phoneticPr fontId="5" type="noConversion"/>
  </si>
  <si>
    <t>General hospitals</t>
    <phoneticPr fontId="5" type="noConversion"/>
  </si>
  <si>
    <t>Clinics</t>
    <phoneticPr fontId="5" type="noConversion"/>
  </si>
  <si>
    <t>5. 의약품 등 제조업소 및 판매업소</t>
    <phoneticPr fontId="5" type="noConversion"/>
  </si>
  <si>
    <t>총  계
Total</t>
    <phoneticPr fontId="5" type="noConversion"/>
  </si>
  <si>
    <t>금액
Amount</t>
    <phoneticPr fontId="5" type="noConversion"/>
  </si>
  <si>
    <t>금액
Amount</t>
    <phoneticPr fontId="5" type="noConversion"/>
  </si>
  <si>
    <t>특  례
Special</t>
    <phoneticPr fontId="5" type="noConversion"/>
  </si>
  <si>
    <t>조 기
Early</t>
    <phoneticPr fontId="5" type="noConversion"/>
  </si>
  <si>
    <r>
      <t xml:space="preserve">노령연금
(10년이상 ~ 20년 미만) </t>
    </r>
    <r>
      <rPr>
        <b/>
        <vertAlign val="superscript"/>
        <sz val="9"/>
        <rFont val="함초롬돋움"/>
        <family val="3"/>
        <charset val="129"/>
      </rPr>
      <t xml:space="preserve">1)
</t>
    </r>
    <phoneticPr fontId="5" type="noConversion"/>
  </si>
  <si>
    <t xml:space="preserve">
Facilities</t>
    <phoneticPr fontId="5" type="noConversion"/>
  </si>
  <si>
    <t>시설수
No. of facilities</t>
    <phoneticPr fontId="5" type="noConversion"/>
  </si>
  <si>
    <t>당해년도 등록(신고)된 결핵환자수</t>
    <phoneticPr fontId="5" type="noConversion"/>
  </si>
  <si>
    <t xml:space="preserve"> 당해연도 결핵예방 접종실적</t>
    <phoneticPr fontId="5" type="noConversion"/>
  </si>
  <si>
    <r>
      <t>가입자</t>
    </r>
    <r>
      <rPr>
        <b/>
        <vertAlign val="superscript"/>
        <sz val="9"/>
        <rFont val="함초롬돋움"/>
        <family val="3"/>
        <charset val="129"/>
      </rPr>
      <t>2)</t>
    </r>
    <phoneticPr fontId="5" type="noConversion"/>
  </si>
  <si>
    <r>
      <t>피부양자</t>
    </r>
    <r>
      <rPr>
        <b/>
        <vertAlign val="superscript"/>
        <sz val="9"/>
        <rFont val="함초롬돋움"/>
        <family val="3"/>
        <charset val="129"/>
      </rPr>
      <t>3)</t>
    </r>
    <phoneticPr fontId="5" type="noConversion"/>
  </si>
  <si>
    <t>사업장수
Work place</t>
    <phoneticPr fontId="5" type="noConversion"/>
  </si>
  <si>
    <r>
      <t>지급건수</t>
    </r>
    <r>
      <rPr>
        <b/>
        <vertAlign val="superscript"/>
        <sz val="9"/>
        <rFont val="함초롬돋움"/>
        <family val="3"/>
        <charset val="129"/>
      </rPr>
      <t>1)</t>
    </r>
    <phoneticPr fontId="5" type="noConversion"/>
  </si>
  <si>
    <r>
      <t>내   원</t>
    </r>
    <r>
      <rPr>
        <b/>
        <vertAlign val="superscript"/>
        <sz val="9"/>
        <rFont val="함초롬돋움"/>
        <family val="3"/>
        <charset val="129"/>
      </rPr>
      <t>2)</t>
    </r>
    <phoneticPr fontId="5" type="noConversion"/>
  </si>
  <si>
    <t>제조가공업</t>
    <phoneticPr fontId="5" type="noConversion"/>
  </si>
  <si>
    <t>자료 : 보건건강위생과 (064-710-2942)</t>
    <phoneticPr fontId="5" type="noConversion"/>
  </si>
  <si>
    <r>
      <rPr>
        <sz val="8"/>
        <color theme="0"/>
        <rFont val="함초롬돋움"/>
        <family val="3"/>
        <charset val="129"/>
      </rPr>
      <t>주</t>
    </r>
    <r>
      <rPr>
        <sz val="8"/>
        <rFont val="함초롬돋움"/>
        <family val="3"/>
        <charset val="129"/>
      </rPr>
      <t>주 : 수입식품안전관리 특별법 시행(2016.2.4.)으로 '건강기능식품수입업' 항목 삭제</t>
    </r>
    <phoneticPr fontId="5" type="noConversion"/>
  </si>
  <si>
    <t xml:space="preserve"> Source : Health &amp; Sanitation Division </t>
    <phoneticPr fontId="5" type="noConversion"/>
  </si>
  <si>
    <t>Source : National Health Insurance Corporation</t>
    <phoneticPr fontId="5" type="noConversion"/>
  </si>
  <si>
    <r>
      <rPr>
        <sz val="8"/>
        <color theme="0"/>
        <rFont val="함초롬돋움"/>
        <family val="3"/>
        <charset val="129"/>
      </rPr>
      <t>주</t>
    </r>
    <r>
      <rPr>
        <sz val="8"/>
        <rFont val="함초롬돋움"/>
        <family val="3"/>
        <charset val="129"/>
      </rPr>
      <t>주 : 1) 장애등급제(1~6급) 폐지되고 장애의 정도가 심한 장애인(기존 1~3급), 
              심하지 않은 장애인(기존 4~6급)으로 구분(`19.7.1.시행)</t>
    </r>
    <phoneticPr fontId="5" type="noConversion"/>
  </si>
  <si>
    <t xml:space="preserve">Source : Aged &amp; Disabled People's Welfare Division </t>
    <phoneticPr fontId="5" type="noConversion"/>
  </si>
  <si>
    <t>협동
Parents 
and 
teachers Cooperation</t>
    <phoneticPr fontId="5" type="noConversion"/>
  </si>
  <si>
    <t>직장
Workshop</t>
    <phoneticPr fontId="5" type="noConversion"/>
  </si>
  <si>
    <t>Medical Institutions</t>
    <phoneticPr fontId="5" type="noConversion"/>
  </si>
  <si>
    <t>5. 의약품 등 제조업소 및 판매업소</t>
    <phoneticPr fontId="5" type="noConversion"/>
  </si>
  <si>
    <t>8. 예방접종</t>
    <phoneticPr fontId="5" type="noConversion"/>
  </si>
  <si>
    <t>9. 주요 법정감염병 발생 및 사망</t>
    <phoneticPr fontId="5" type="noConversion"/>
  </si>
  <si>
    <t>Activities of Maternal and Child Health Care at Health Center</t>
    <phoneticPr fontId="5" type="noConversion"/>
  </si>
  <si>
    <t>Covered Person(or Beneficiaries) of Health Insurance</t>
    <phoneticPr fontId="5" type="noConversion"/>
  </si>
  <si>
    <t>Benefits in Health Insurance</t>
    <phoneticPr fontId="5" type="noConversion"/>
  </si>
  <si>
    <t>National Pension Insurants by Insurance Type</t>
    <phoneticPr fontId="5" type="noConversion"/>
  </si>
  <si>
    <t>Cases and Benefits in National Pension by benefit Type</t>
    <phoneticPr fontId="5" type="noConversion"/>
  </si>
  <si>
    <t>Recipients of Basic Pension</t>
    <phoneticPr fontId="5" type="noConversion"/>
  </si>
  <si>
    <t>Women's Welfare Institutions</t>
    <phoneticPr fontId="5" type="noConversion"/>
  </si>
  <si>
    <t>Status of Children Needing Protection and Results of Protective measures</t>
    <phoneticPr fontId="5" type="noConversion"/>
  </si>
  <si>
    <t>Covered Person(or Beneficiaries) of Health Insurance</t>
    <phoneticPr fontId="5" type="noConversion"/>
  </si>
  <si>
    <t>National Pension Insurants by Insurance Type</t>
    <phoneticPr fontId="5" type="noConversion"/>
  </si>
  <si>
    <t>Cases and Benefits in National Pension by benefit Type</t>
    <phoneticPr fontId="5" type="noConversion"/>
  </si>
  <si>
    <t>Recipients of Basic Pension</t>
    <phoneticPr fontId="5" type="noConversion"/>
  </si>
  <si>
    <t>Status of Children Needing Protection and
 Results of Protective measures</t>
    <phoneticPr fontId="5" type="noConversion"/>
  </si>
  <si>
    <t>Childcare Facilities</t>
    <phoneticPr fontId="5" type="noConversion"/>
  </si>
  <si>
    <t xml:space="preserve"> Source : Health &amp; Sanitation Division</t>
    <phoneticPr fontId="5" type="noConversion"/>
  </si>
  <si>
    <t>Source : Senior Citizens and Physically Challenged Welfare  Division</t>
    <phoneticPr fontId="5" type="noConversion"/>
  </si>
  <si>
    <t>의사</t>
  </si>
  <si>
    <t>의사 외</t>
  </si>
  <si>
    <t>의무직</t>
  </si>
  <si>
    <t>계약직</t>
  </si>
  <si>
    <t>공중보건의</t>
  </si>
  <si>
    <t>일반</t>
  </si>
  <si>
    <t>약사</t>
    <phoneticPr fontId="5" type="noConversion"/>
  </si>
  <si>
    <t>간호사</t>
    <phoneticPr fontId="5" type="noConversion"/>
  </si>
  <si>
    <t>영양사</t>
    <phoneticPr fontId="5" type="noConversion"/>
  </si>
  <si>
    <t>의료기사</t>
  </si>
  <si>
    <t>의료기사</t>
    <phoneticPr fontId="5" type="noConversion"/>
  </si>
  <si>
    <t>임상병리사</t>
  </si>
  <si>
    <t>치과위생사</t>
  </si>
  <si>
    <t>Radiological</t>
    <phoneticPr fontId="5" type="noConversion"/>
  </si>
  <si>
    <t>technicians</t>
    <phoneticPr fontId="5" type="noConversion"/>
  </si>
  <si>
    <t>Medical Technicians</t>
  </si>
  <si>
    <t>합     계</t>
    <phoneticPr fontId="5" type="noConversion"/>
  </si>
  <si>
    <t>Pharmacists</t>
    <phoneticPr fontId="5" type="noConversion"/>
  </si>
  <si>
    <t>Nurses</t>
    <phoneticPr fontId="5" type="noConversion"/>
  </si>
  <si>
    <t>Dietitians</t>
    <phoneticPr fontId="5" type="noConversion"/>
  </si>
  <si>
    <t xml:space="preserve">          2) 정원기준</t>
    <phoneticPr fontId="5" type="noConversion"/>
  </si>
  <si>
    <t>식품보존업</t>
    <phoneticPr fontId="5" type="noConversion"/>
  </si>
  <si>
    <t>홍역, 풍진,
유행성이하 선염</t>
    <phoneticPr fontId="5" type="noConversion"/>
  </si>
  <si>
    <t>JE</t>
  </si>
  <si>
    <t>디프테리아,
파상풍, 백일해</t>
    <phoneticPr fontId="5" type="noConversion"/>
  </si>
  <si>
    <t xml:space="preserve">  </t>
    <phoneticPr fontId="5" type="noConversion"/>
  </si>
  <si>
    <t>Activities of Maternal and Child Health Care at Health Center</t>
  </si>
  <si>
    <t>Maternal and child health care program</t>
    <phoneticPr fontId="5" type="noConversion"/>
  </si>
  <si>
    <r>
      <rPr>
        <sz val="8"/>
        <color theme="0"/>
        <rFont val="함초롬돋움"/>
        <family val="3"/>
        <charset val="129"/>
      </rPr>
      <t>주</t>
    </r>
    <r>
      <rPr>
        <sz val="8"/>
        <rFont val="함초롬돋움"/>
        <family val="3"/>
        <charset val="129"/>
      </rPr>
      <t>주 : 1) 2019년부터 '영유아등록관리' 남,녀 항목구분 삭제</t>
    </r>
    <phoneticPr fontId="5" type="noConversion"/>
  </si>
  <si>
    <r>
      <t>영 유 아 등 록 관 리</t>
    </r>
    <r>
      <rPr>
        <b/>
        <vertAlign val="superscript"/>
        <sz val="9"/>
        <rFont val="함초롬돋움"/>
        <family val="3"/>
        <charset val="129"/>
      </rPr>
      <t>1)</t>
    </r>
    <phoneticPr fontId="5" type="noConversion"/>
  </si>
  <si>
    <t xml:space="preserve">          2) 미혼모자가족복지시설(2018년)에 미혼모시설(1개소) 포함 </t>
    <phoneticPr fontId="5" type="noConversion"/>
  </si>
  <si>
    <t>제주시</t>
    <phoneticPr fontId="5" type="noConversion"/>
  </si>
  <si>
    <t>자료 : 여성가족청소년과 (064-710-2864)</t>
    <phoneticPr fontId="5" type="noConversion"/>
  </si>
  <si>
    <t>자료 : 여성가족청소년과 (064-710-2864)</t>
    <phoneticPr fontId="5" type="noConversion"/>
  </si>
  <si>
    <t>자료 : 여성가족청소년과 (064-710-2373)</t>
    <phoneticPr fontId="5" type="noConversion"/>
  </si>
  <si>
    <t>4. 보건지소 및 보건진료소, 건강생활지원센터 인력</t>
    <phoneticPr fontId="5" type="noConversion"/>
  </si>
  <si>
    <t>Volunteers</t>
    <phoneticPr fontId="5" type="noConversion"/>
  </si>
  <si>
    <r>
      <t>(단위:</t>
    </r>
    <r>
      <rPr>
        <b/>
        <sz val="8"/>
        <rFont val="함초롬돋움"/>
        <family val="3"/>
        <charset val="129"/>
      </rPr>
      <t xml:space="preserve"> </t>
    </r>
    <r>
      <rPr>
        <sz val="8"/>
        <rFont val="함초롬돋움"/>
        <family val="3"/>
        <charset val="129"/>
      </rPr>
      <t>개소, 명)</t>
    </r>
  </si>
  <si>
    <t>Ⅻ.  보건 및 사회보장</t>
    <phoneticPr fontId="5" type="noConversion"/>
  </si>
  <si>
    <r>
      <t>4. 보건지소 및 보건진료소, 건강생활지원센터 인력현황</t>
    </r>
    <r>
      <rPr>
        <b/>
        <vertAlign val="superscript"/>
        <sz val="16"/>
        <rFont val="함초롬돋움"/>
        <family val="3"/>
        <charset val="129"/>
      </rPr>
      <t>1)</t>
    </r>
    <phoneticPr fontId="5" type="noConversion"/>
  </si>
  <si>
    <r>
      <t>3. 보건소 인력</t>
    </r>
    <r>
      <rPr>
        <b/>
        <vertAlign val="superscript"/>
        <sz val="16"/>
        <rFont val="함초롬돋움"/>
        <family val="3"/>
        <charset val="129"/>
      </rPr>
      <t>1)</t>
    </r>
    <phoneticPr fontId="5" type="noConversion"/>
  </si>
  <si>
    <r>
      <rPr>
        <sz val="8"/>
        <color theme="0"/>
        <rFont val="함초롬돋움"/>
        <family val="3"/>
        <charset val="129"/>
      </rPr>
      <t>주</t>
    </r>
    <r>
      <rPr>
        <sz val="8"/>
        <rFont val="함초롬돋움"/>
        <family val="3"/>
        <charset val="129"/>
      </rPr>
      <t>주 : 1) 관광호텔을 포함한 수치임</t>
    </r>
    <phoneticPr fontId="5" type="noConversion"/>
  </si>
  <si>
    <r>
      <rPr>
        <sz val="8"/>
        <color theme="0"/>
        <rFont val="함초롬돋움"/>
        <family val="3"/>
        <charset val="129"/>
      </rPr>
      <t>주</t>
    </r>
    <r>
      <rPr>
        <sz val="8"/>
        <rFont val="함초롬돋움"/>
        <family val="3"/>
        <charset val="129"/>
      </rPr>
      <t>주 : 1) 발견환자수는 보건소 관리환자임</t>
    </r>
    <phoneticPr fontId="5" type="noConversion"/>
  </si>
  <si>
    <r>
      <rPr>
        <sz val="8"/>
        <color theme="0"/>
        <rFont val="함초롬돋움"/>
        <family val="3"/>
        <charset val="129"/>
      </rPr>
      <t>주</t>
    </r>
    <r>
      <rPr>
        <sz val="8"/>
        <rFont val="함초롬돋움"/>
        <family val="3"/>
        <charset val="129"/>
      </rPr>
      <t>주 : 1) 입소자수, 퇴소자수는 해당연도 신규 입소자 및 퇴소자 수임</t>
    </r>
    <phoneticPr fontId="5" type="noConversion"/>
  </si>
  <si>
    <t xml:space="preserve">여성폭력상담 </t>
    <phoneticPr fontId="5" type="noConversion"/>
  </si>
  <si>
    <t>사회
복지법인
Social welfare Authorized</t>
    <phoneticPr fontId="5" type="noConversion"/>
  </si>
  <si>
    <r>
      <rPr>
        <sz val="8"/>
        <color theme="0"/>
        <rFont val="함초롬돋움"/>
        <family val="3"/>
        <charset val="129"/>
      </rPr>
      <t>주</t>
    </r>
    <r>
      <rPr>
        <sz val="8"/>
        <rFont val="함초롬돋움"/>
        <family val="3"/>
        <charset val="129"/>
      </rPr>
      <t>주 : 2012년부터 '의료기기 임대업'  항목 추가</t>
    </r>
    <phoneticPr fontId="5" type="noConversion"/>
  </si>
  <si>
    <r>
      <rPr>
        <sz val="8"/>
        <color theme="0"/>
        <rFont val="함초롬돋움"/>
        <family val="3"/>
        <charset val="129"/>
      </rPr>
      <t>주</t>
    </r>
    <r>
      <rPr>
        <sz val="8"/>
        <rFont val="함초롬돋움"/>
        <family val="3"/>
        <charset val="129"/>
      </rPr>
      <t>주 : 1) 2019년부터 '통합상담' 항목 신설(한 상담소에서 가정폭력, 성폭력, 성매매피해 등 모든 상담을 통합 상담하는 경우)</t>
    </r>
    <phoneticPr fontId="5" type="noConversion"/>
  </si>
  <si>
    <r>
      <rPr>
        <sz val="8"/>
        <color theme="0"/>
        <rFont val="함초롬돋움"/>
        <family val="3"/>
        <charset val="129"/>
      </rPr>
      <t>주주 :</t>
    </r>
    <r>
      <rPr>
        <sz val="8"/>
        <rFont val="함초롬돋움"/>
        <family val="3"/>
        <charset val="129"/>
      </rPr>
      <t xml:space="preserve"> 2) 2019년부터 남녀 구분 삭제, '기타' 항목 추가</t>
    </r>
    <phoneticPr fontId="5" type="noConversion"/>
  </si>
  <si>
    <r>
      <rPr>
        <sz val="8"/>
        <color theme="0"/>
        <rFont val="함초롬돋움"/>
        <family val="3"/>
        <charset val="129"/>
      </rPr>
      <t xml:space="preserve">주주 : </t>
    </r>
    <r>
      <rPr>
        <sz val="8"/>
        <rFont val="함초롬돋움"/>
        <family val="3"/>
        <charset val="129"/>
      </rPr>
      <t>3) '기타' 항목은 필수예방접종 백신 중 나열되지 않은 A형간염(HepA), Td, Tdap, 사람유두종바이러스 등 포함</t>
    </r>
    <phoneticPr fontId="5" type="noConversion"/>
  </si>
  <si>
    <t>Seogwipo-si</t>
    <phoneticPr fontId="5" type="noConversion"/>
  </si>
  <si>
    <t>서귀포시</t>
    <phoneticPr fontId="5" type="noConversion"/>
  </si>
  <si>
    <r>
      <t>기타</t>
    </r>
    <r>
      <rPr>
        <b/>
        <vertAlign val="superscript"/>
        <sz val="9"/>
        <rFont val="함초롬돋움"/>
        <family val="3"/>
        <charset val="129"/>
      </rPr>
      <t>3)</t>
    </r>
    <phoneticPr fontId="5" type="noConversion"/>
  </si>
  <si>
    <t>Seogwipo-si</t>
    <phoneticPr fontId="5" type="noConversion"/>
  </si>
  <si>
    <r>
      <rPr>
        <sz val="8"/>
        <color theme="0"/>
        <rFont val="함초롬돋움"/>
        <family val="3"/>
        <charset val="129"/>
      </rPr>
      <t>주</t>
    </r>
    <r>
      <rPr>
        <sz val="8"/>
        <rFont val="함초롬돋움"/>
        <family val="3"/>
        <charset val="129"/>
      </rPr>
      <t>주 : 1) 2019년부터 '치면세마' 항목은 '스케일링 또는 치면세정술'로, '불소용액 도포' 항목은 '불소 도포'로 변경</t>
    </r>
    <phoneticPr fontId="5" type="noConversion"/>
  </si>
  <si>
    <t>2. 의료기관 종사 의료인력</t>
    <phoneticPr fontId="5" type="noConversion"/>
  </si>
  <si>
    <r>
      <t>불소 도포</t>
    </r>
    <r>
      <rPr>
        <b/>
        <vertAlign val="superscript"/>
        <sz val="9"/>
        <rFont val="함초롬돋움"/>
        <family val="3"/>
        <charset val="129"/>
      </rPr>
      <t>1)</t>
    </r>
    <r>
      <rPr>
        <b/>
        <sz val="9"/>
        <rFont val="함초롬돋움"/>
        <family val="3"/>
        <charset val="129"/>
      </rPr>
      <t xml:space="preserve">
Fluoride topical application</t>
    </r>
    <phoneticPr fontId="5" type="noConversion"/>
  </si>
  <si>
    <t>16 ~ 19세</t>
    <phoneticPr fontId="5" type="noConversion"/>
  </si>
  <si>
    <t>20 ~ 29세</t>
    <phoneticPr fontId="5" type="noConversion"/>
  </si>
  <si>
    <t>30 ~ 39세</t>
    <phoneticPr fontId="5" type="noConversion"/>
  </si>
  <si>
    <t>40 ~ 49세</t>
    <phoneticPr fontId="5" type="noConversion"/>
  </si>
  <si>
    <t>50 ~ 59세</t>
    <phoneticPr fontId="5" type="noConversion"/>
  </si>
  <si>
    <r>
      <t>결  핵</t>
    </r>
    <r>
      <rPr>
        <b/>
        <vertAlign val="superscript"/>
        <sz val="9"/>
        <rFont val="함초롬돋움"/>
        <family val="3"/>
        <charset val="129"/>
      </rPr>
      <t>1)</t>
    </r>
    <phoneticPr fontId="5" type="noConversion"/>
  </si>
  <si>
    <r>
      <t xml:space="preserve"> 의  사</t>
    </r>
    <r>
      <rPr>
        <b/>
        <vertAlign val="superscript"/>
        <sz val="9"/>
        <rFont val="함초롬돋움"/>
        <family val="3"/>
        <charset val="129"/>
      </rPr>
      <t>2)</t>
    </r>
    <r>
      <rPr>
        <b/>
        <sz val="9"/>
        <rFont val="함초롬돋움"/>
        <family val="3"/>
        <charset val="129"/>
      </rPr>
      <t xml:space="preserve">  </t>
    </r>
    <phoneticPr fontId="5" type="noConversion"/>
  </si>
  <si>
    <r>
      <rPr>
        <sz val="8"/>
        <color theme="0"/>
        <rFont val="함초롬돋움"/>
        <family val="3"/>
        <charset val="129"/>
      </rPr>
      <t xml:space="preserve">주      </t>
    </r>
    <r>
      <rPr>
        <sz val="8"/>
        <rFont val="함초롬돋움"/>
        <family val="3"/>
        <charset val="129"/>
      </rPr>
      <t xml:space="preserve"> 2) 의사 - 의료종사자만 포함</t>
    </r>
    <phoneticPr fontId="5" type="noConversion"/>
  </si>
  <si>
    <t xml:space="preserve">           3) 약사 - 개인약국 약사 제외</t>
    <phoneticPr fontId="5" type="noConversion"/>
  </si>
  <si>
    <r>
      <rPr>
        <sz val="8"/>
        <color theme="0"/>
        <rFont val="함초롬돋움"/>
        <family val="3"/>
        <charset val="129"/>
      </rPr>
      <t>주</t>
    </r>
    <r>
      <rPr>
        <sz val="8"/>
        <rFont val="함초롬돋움"/>
        <family val="3"/>
        <charset val="129"/>
      </rPr>
      <t>주 : 1) 2020년부터 합계의 세부항목 남/여 구분삭제</t>
    </r>
    <phoneticPr fontId="5" type="noConversion"/>
  </si>
  <si>
    <r>
      <t>합  계</t>
    </r>
    <r>
      <rPr>
        <b/>
        <vertAlign val="superscript"/>
        <sz val="9"/>
        <rFont val="함초롬돋움"/>
        <family val="3"/>
        <charset val="129"/>
      </rPr>
      <t>1)</t>
    </r>
    <r>
      <rPr>
        <b/>
        <sz val="9"/>
        <rFont val="함초롬돋움"/>
        <family val="3"/>
        <charset val="129"/>
      </rPr>
      <t xml:space="preserve">
Total</t>
    </r>
    <phoneticPr fontId="5" type="noConversion"/>
  </si>
  <si>
    <r>
      <t>약     사</t>
    </r>
    <r>
      <rPr>
        <b/>
        <vertAlign val="superscript"/>
        <sz val="9"/>
        <rFont val="함초롬돋움"/>
        <family val="3"/>
        <charset val="129"/>
      </rPr>
      <t>3)</t>
    </r>
    <phoneticPr fontId="5" type="noConversion"/>
  </si>
  <si>
    <t>제1급감염병</t>
    <phoneticPr fontId="5" type="noConversion"/>
  </si>
  <si>
    <t>에볼라바이러스병
Ebola virus</t>
    <phoneticPr fontId="5" type="noConversion"/>
  </si>
  <si>
    <t>마버그열
Marburg fever</t>
    <phoneticPr fontId="5" type="noConversion"/>
  </si>
  <si>
    <t>라싸열
Lassa fever</t>
    <phoneticPr fontId="5" type="noConversion"/>
  </si>
  <si>
    <t>크리미안콩고출혈열
Crimean-congo hemorrhagic fever</t>
    <phoneticPr fontId="5" type="noConversion"/>
  </si>
  <si>
    <t>남아메리카출혈열
South American hemorrhagic fever</t>
    <phoneticPr fontId="5" type="noConversion"/>
  </si>
  <si>
    <t>리프트밸리열
Rift valley fever</t>
    <phoneticPr fontId="5" type="noConversion"/>
  </si>
  <si>
    <t>두창
Smallpox</t>
    <phoneticPr fontId="5" type="noConversion"/>
  </si>
  <si>
    <t>탄저
Anthrax</t>
    <phoneticPr fontId="5" type="noConversion"/>
  </si>
  <si>
    <t>보툴리눔독소증
Botulism</t>
    <phoneticPr fontId="5" type="noConversion"/>
  </si>
  <si>
    <t>야토병
Tularemia</t>
    <phoneticPr fontId="5" type="noConversion"/>
  </si>
  <si>
    <t>신종감염병증후군
Emerging infectious disease syndrome</t>
    <phoneticPr fontId="5" type="noConversion"/>
  </si>
  <si>
    <t>중증급성호흡기증후군
(SARS)</t>
    <phoneticPr fontId="5" type="noConversion"/>
  </si>
  <si>
    <t>중동호흡기증후군
(MERS)</t>
    <phoneticPr fontId="5" type="noConversion"/>
  </si>
  <si>
    <t>동물인플루엔자인체감염증
Animal influenza infection in humans</t>
    <phoneticPr fontId="5" type="noConversion"/>
  </si>
  <si>
    <t>신종인플루엔자
Novel influenza</t>
    <phoneticPr fontId="5" type="noConversion"/>
  </si>
  <si>
    <t>디프테리아
Diphtheria</t>
    <phoneticPr fontId="5" type="noConversion"/>
  </si>
  <si>
    <t>페스트
Plague</t>
    <phoneticPr fontId="5" type="noConversion"/>
  </si>
  <si>
    <t>장티푸스
Typhoid fever</t>
    <phoneticPr fontId="5" type="noConversion"/>
  </si>
  <si>
    <t>파라티푸스
Paratyphoid fever</t>
    <phoneticPr fontId="5" type="noConversion"/>
  </si>
  <si>
    <t>장출혈성대장균감염증
Enterohemorrhagic E. coli</t>
    <phoneticPr fontId="5" type="noConversion"/>
  </si>
  <si>
    <t>A형간염
Viral hepatitis A</t>
    <phoneticPr fontId="5" type="noConversion"/>
  </si>
  <si>
    <t>백일해
Pertussis</t>
    <phoneticPr fontId="5" type="noConversion"/>
  </si>
  <si>
    <t>유행성이하선염
Mumps</t>
    <phoneticPr fontId="5" type="noConversion"/>
  </si>
  <si>
    <t>풍진(선천성)
Congenital Rubella</t>
    <phoneticPr fontId="5" type="noConversion"/>
  </si>
  <si>
    <t>풍진(후천성)
Acquired Rubella</t>
    <phoneticPr fontId="5" type="noConversion"/>
  </si>
  <si>
    <t>폴리오
Polio-myelitis</t>
    <phoneticPr fontId="5" type="noConversion"/>
  </si>
  <si>
    <t>카바페넴내성장내세균속균종감염증
CRE infection</t>
    <phoneticPr fontId="5" type="noConversion"/>
  </si>
  <si>
    <t>사망</t>
    <phoneticPr fontId="5" type="noConversion"/>
  </si>
  <si>
    <t>발생</t>
    <phoneticPr fontId="5" type="noConversion"/>
  </si>
  <si>
    <t>합   계
Total</t>
    <phoneticPr fontId="5" type="noConversion"/>
  </si>
  <si>
    <t>사망 Deaths</t>
    <phoneticPr fontId="5" type="noConversion"/>
  </si>
  <si>
    <t>계 
Total</t>
    <phoneticPr fontId="5" type="noConversion"/>
  </si>
  <si>
    <t>남
Male</t>
    <phoneticPr fontId="5" type="noConversion"/>
  </si>
  <si>
    <t>여
Female</t>
    <phoneticPr fontId="5" type="noConversion"/>
  </si>
  <si>
    <t>제2급감염병</t>
    <phoneticPr fontId="5" type="noConversion"/>
  </si>
  <si>
    <t>제3급감염병</t>
    <phoneticPr fontId="5" type="noConversion"/>
  </si>
  <si>
    <t>파상풍
Tetanus</t>
    <phoneticPr fontId="5" type="noConversion"/>
  </si>
  <si>
    <t>B형간염
Viral hepatitis B</t>
    <phoneticPr fontId="5" type="noConversion"/>
  </si>
  <si>
    <t>일본뇌염
Japanese encephalitis</t>
    <phoneticPr fontId="5" type="noConversion"/>
  </si>
  <si>
    <t>C형간염
Viral hepatitis C</t>
    <phoneticPr fontId="5" type="noConversion"/>
  </si>
  <si>
    <t>말라리아
Malaria</t>
    <phoneticPr fontId="5" type="noConversion"/>
  </si>
  <si>
    <t>레지오넬라증
Legionellosis</t>
    <phoneticPr fontId="5" type="noConversion"/>
  </si>
  <si>
    <t>비브리오패혈증
Vibrio vulnificus sepsis</t>
    <phoneticPr fontId="5" type="noConversion"/>
  </si>
  <si>
    <t>발진티푸스
Epidemic typhus</t>
    <phoneticPr fontId="5" type="noConversion"/>
  </si>
  <si>
    <t>발진열
Murine typhus</t>
    <phoneticPr fontId="5" type="noConversion"/>
  </si>
  <si>
    <t>쯔쯔가무시증
Scrub typhus</t>
    <phoneticPr fontId="5" type="noConversion"/>
  </si>
  <si>
    <t>렙토스피라증
Leptospirosis</t>
    <phoneticPr fontId="5" type="noConversion"/>
  </si>
  <si>
    <t>브루셀라증
Brucellosis</t>
    <phoneticPr fontId="5" type="noConversion"/>
  </si>
  <si>
    <t>공수병
Rabies</t>
    <phoneticPr fontId="5" type="noConversion"/>
  </si>
  <si>
    <t>신증후군출혈열
HFRS</t>
    <phoneticPr fontId="5" type="noConversion"/>
  </si>
  <si>
    <t>황열
Yellow fever</t>
    <phoneticPr fontId="5" type="noConversion"/>
  </si>
  <si>
    <t>뎅기열
Dengue fever</t>
  </si>
  <si>
    <t>큐열
Q fever</t>
    <phoneticPr fontId="5" type="noConversion"/>
  </si>
  <si>
    <t>웨스트나일열
West nile fever</t>
    <phoneticPr fontId="5" type="noConversion"/>
  </si>
  <si>
    <t>라임병
Lyme Borreliosis</t>
    <phoneticPr fontId="5" type="noConversion"/>
  </si>
  <si>
    <t>진드기매개뇌염
Tick-borne Encephalitis</t>
    <phoneticPr fontId="5" type="noConversion"/>
  </si>
  <si>
    <t>유비저
Melioidosis</t>
    <phoneticPr fontId="5" type="noConversion"/>
  </si>
  <si>
    <t>치쿤구니야열
Chikungunya fever</t>
    <phoneticPr fontId="5" type="noConversion"/>
  </si>
  <si>
    <t>중증열성혈소판감소증후군
SFTS</t>
    <phoneticPr fontId="5" type="noConversion"/>
  </si>
  <si>
    <t>지카바이러스감염증
Zika virus infection</t>
    <phoneticPr fontId="5" type="noConversion"/>
  </si>
  <si>
    <t>사 망</t>
    <phoneticPr fontId="5" type="noConversion"/>
  </si>
  <si>
    <t>b형헤모필루스 
인플루엔자
Haemophilus influenza type B
Mumps</t>
    <phoneticPr fontId="5" type="noConversion"/>
  </si>
  <si>
    <t>크로이츠펠트-야콥병 및 
변종크로이츠펠트-
야콥병
CJD &amp; vCJD</t>
    <phoneticPr fontId="5" type="noConversion"/>
  </si>
  <si>
    <r>
      <rPr>
        <sz val="7.5"/>
        <color theme="0"/>
        <rFont val="함초롬돋움"/>
        <family val="3"/>
        <charset val="129"/>
      </rPr>
      <t>주</t>
    </r>
    <r>
      <rPr>
        <sz val="7.5"/>
        <rFont val="함초롬돋움"/>
        <family val="3"/>
        <charset val="129"/>
      </rPr>
      <t xml:space="preserve">주 : 1) 2020년부터 감염병 분류체계 변경에 따른 감염병 분류명 변경(제 1군~제3군  감염병) </t>
    </r>
    <r>
      <rPr>
        <sz val="7.5"/>
        <rFont val="맑은 고딕"/>
        <family val="3"/>
        <charset val="129"/>
      </rPr>
      <t>→</t>
    </r>
    <r>
      <rPr>
        <sz val="7.5"/>
        <rFont val="함초롬돋움"/>
        <family val="3"/>
        <charset val="129"/>
      </rPr>
      <t>제 1급~제3급 감염병, (제 4군 감염병) → 제 4급 감염병</t>
    </r>
    <phoneticPr fontId="5" type="noConversion"/>
  </si>
  <si>
    <t>10. 결핵환자  현황</t>
    <phoneticPr fontId="5" type="noConversion"/>
  </si>
  <si>
    <t>남
Male</t>
    <phoneticPr fontId="5" type="noConversion"/>
  </si>
  <si>
    <t>도말양성</t>
    <phoneticPr fontId="5" type="noConversion"/>
  </si>
  <si>
    <t>Smear Positive</t>
    <phoneticPr fontId="5" type="noConversion"/>
  </si>
  <si>
    <t>도말음성</t>
    <phoneticPr fontId="5" type="noConversion"/>
  </si>
  <si>
    <t>Smear Nega-tive</t>
    <phoneticPr fontId="5" type="noConversion"/>
  </si>
  <si>
    <t>11. 보건소 구강보건사업 실적</t>
    <phoneticPr fontId="5" type="noConversion"/>
  </si>
  <si>
    <t>12. 모자보건사업 실적</t>
    <phoneticPr fontId="5" type="noConversion"/>
  </si>
  <si>
    <t>14. 건강보험 급여</t>
    <phoneticPr fontId="5" type="noConversion"/>
  </si>
  <si>
    <t>15. 건강보험 대상자 진료실적</t>
    <phoneticPr fontId="5" type="noConversion"/>
  </si>
  <si>
    <t>16. 국민연금 가입자</t>
    <phoneticPr fontId="5" type="noConversion"/>
  </si>
  <si>
    <t>17. 국민연금 급여 지급현황</t>
    <phoneticPr fontId="5" type="noConversion"/>
  </si>
  <si>
    <t>18. 노인여가 복지시설</t>
    <phoneticPr fontId="5" type="noConversion"/>
  </si>
  <si>
    <t>19. 노인주거 복지시설</t>
    <phoneticPr fontId="5" type="noConversion"/>
  </si>
  <si>
    <t>20. 노인의료 복지시설</t>
    <phoneticPr fontId="5" type="noConversion"/>
  </si>
  <si>
    <t>21. 재가노인 복지시설</t>
    <phoneticPr fontId="5" type="noConversion"/>
  </si>
  <si>
    <t>22. 국민기초생활보장 수급자</t>
    <phoneticPr fontId="5" type="noConversion"/>
  </si>
  <si>
    <t>23. 기초연금 수급자 수</t>
    <phoneticPr fontId="5" type="noConversion"/>
  </si>
  <si>
    <t>24. 여성복지시설</t>
    <phoneticPr fontId="5" type="noConversion"/>
  </si>
  <si>
    <t>Female victims of violence</t>
    <phoneticPr fontId="5" type="noConversion"/>
  </si>
  <si>
    <t xml:space="preserve">연말현재
생활인원
 Inmates as of year-end </t>
    <phoneticPr fontId="5" type="noConversion"/>
  </si>
  <si>
    <t>25. 여성폭력상담</t>
    <phoneticPr fontId="5" type="noConversion"/>
  </si>
  <si>
    <t xml:space="preserve">          3) 2020년부터 소외여성복지시설에 폭력피해이주여성 보호시설 항목 신설</t>
    <phoneticPr fontId="5" type="noConversion"/>
  </si>
  <si>
    <t>26. 아동복지시설</t>
    <phoneticPr fontId="5" type="noConversion"/>
  </si>
  <si>
    <t>27. 장애인복지 생활시설</t>
    <phoneticPr fontId="5" type="noConversion"/>
  </si>
  <si>
    <t>28. 장애인 등록현황</t>
    <phoneticPr fontId="5" type="noConversion"/>
  </si>
  <si>
    <t>29. 보호대상아동 발생 및 조치현황</t>
    <phoneticPr fontId="5" type="noConversion"/>
  </si>
  <si>
    <t>30. 헌혈사업 실적</t>
    <phoneticPr fontId="5" type="noConversion"/>
  </si>
  <si>
    <t>32. 자원봉사자 현황</t>
    <phoneticPr fontId="5" type="noConversion"/>
  </si>
  <si>
    <t>31. 어린이집</t>
    <phoneticPr fontId="5" type="noConversion"/>
  </si>
  <si>
    <t>13. 건강보험 적용인구</t>
    <phoneticPr fontId="5" type="noConversion"/>
  </si>
  <si>
    <t>10. 결핵환자 현황</t>
    <phoneticPr fontId="5" type="noConversion"/>
  </si>
  <si>
    <t>31. 어린이집</t>
    <phoneticPr fontId="5" type="noConversion"/>
  </si>
  <si>
    <t>사망</t>
    <phoneticPr fontId="5" type="noConversion"/>
  </si>
  <si>
    <t>(Unit :  establishment)</t>
    <phoneticPr fontId="5" type="noConversion"/>
  </si>
  <si>
    <t xml:space="preserve">Specialized hospitals </t>
    <phoneticPr fontId="5" type="noConversion"/>
  </si>
  <si>
    <t>Dental hospitals and clinics</t>
    <phoneticPr fontId="5" type="noConversion"/>
  </si>
  <si>
    <t>Midwifery</t>
    <phoneticPr fontId="5" type="noConversion"/>
  </si>
  <si>
    <t>clinics</t>
    <phoneticPr fontId="5" type="noConversion"/>
  </si>
  <si>
    <t xml:space="preserve">Dispensaries </t>
    <phoneticPr fontId="5" type="noConversion"/>
  </si>
  <si>
    <t>Sub health–</t>
    <phoneticPr fontId="5" type="noConversion"/>
  </si>
  <si>
    <t>center</t>
    <phoneticPr fontId="5" type="noConversion"/>
  </si>
  <si>
    <t xml:space="preserve">Primary health </t>
    <phoneticPr fontId="5" type="noConversion"/>
  </si>
  <si>
    <t>Number of establishments</t>
  </si>
  <si>
    <t>Number of establishments</t>
    <phoneticPr fontId="5" type="noConversion"/>
  </si>
  <si>
    <t xml:space="preserve"> Inpatient care beds</t>
    <phoneticPr fontId="5" type="noConversion"/>
  </si>
  <si>
    <t>Medical and Paramedical Personnel in Medical Institutions</t>
    <phoneticPr fontId="5" type="noConversion"/>
  </si>
  <si>
    <t>Nursing aides</t>
    <phoneticPr fontId="5" type="noConversion"/>
  </si>
  <si>
    <t xml:space="preserve">Medical record </t>
    <phoneticPr fontId="5" type="noConversion"/>
  </si>
  <si>
    <t>officers</t>
    <phoneticPr fontId="5" type="noConversion"/>
  </si>
  <si>
    <t>Note : 2) doctor-only who is engaging in medicine</t>
    <phoneticPr fontId="5" type="noConversion"/>
  </si>
  <si>
    <t xml:space="preserve">          3) Excluding pharmacists of private-run pharmacies</t>
    <phoneticPr fontId="5" type="noConversion"/>
  </si>
  <si>
    <t>Personnel in Health Centers</t>
    <phoneticPr fontId="5" type="noConversion"/>
  </si>
  <si>
    <t>(Unit : person)</t>
    <phoneticPr fontId="5" type="noConversion"/>
  </si>
  <si>
    <t>health</t>
  </si>
  <si>
    <t>Medical technicians</t>
    <phoneticPr fontId="5" type="noConversion"/>
  </si>
  <si>
    <t xml:space="preserve">Personnel in Sub-Health Centers and Primary Health Care Posts, 
Community Health Promotion Centers </t>
    <phoneticPr fontId="5" type="noConversion"/>
  </si>
  <si>
    <t xml:space="preserve">Personnel in Sub-Health Centers and Primary Health Care Posts, Community Health Promotion Centers </t>
    <phoneticPr fontId="5" type="noConversion"/>
  </si>
  <si>
    <t>Public</t>
  </si>
  <si>
    <t>Manufacturers and Dealers of Drugs, Medical Devices, Cosmetics, Etc.</t>
    <phoneticPr fontId="5" type="noConversion"/>
  </si>
  <si>
    <t>Manufacturers and Dealers of Drugs, Medical Devices, Cosmetics, Etc.</t>
    <phoneticPr fontId="5" type="noConversion"/>
  </si>
  <si>
    <t>Quasi-drugs</t>
    <phoneticPr fontId="5" type="noConversion"/>
  </si>
  <si>
    <t>Medical devices</t>
    <phoneticPr fontId="5" type="noConversion"/>
  </si>
  <si>
    <t xml:space="preserve">         Number of dealers</t>
    <phoneticPr fontId="5" type="noConversion"/>
  </si>
  <si>
    <t xml:space="preserve">Dealers of restricted drugs </t>
    <phoneticPr fontId="5" type="noConversion"/>
  </si>
  <si>
    <t>Medical device sales</t>
    <phoneticPr fontId="5" type="noConversion"/>
  </si>
  <si>
    <t>Medical device leasing</t>
    <phoneticPr fontId="5" type="noConversion"/>
  </si>
  <si>
    <t>Medical device repairers</t>
    <phoneticPr fontId="5" type="noConversion"/>
  </si>
  <si>
    <t>Food Establishments</t>
    <phoneticPr fontId="5" type="noConversion"/>
  </si>
  <si>
    <t>Food service</t>
    <phoneticPr fontId="5" type="noConversion"/>
  </si>
  <si>
    <t xml:space="preserve">Food manufacturing &amp; Processing </t>
    <phoneticPr fontId="5" type="noConversion"/>
  </si>
  <si>
    <t>Health functional food manufacturing·importing·sales</t>
    <phoneticPr fontId="5" type="noConversion"/>
  </si>
  <si>
    <t>and processing</t>
    <phoneticPr fontId="5" type="noConversion"/>
  </si>
  <si>
    <t xml:space="preserve">Improvised food manufacturing </t>
    <phoneticPr fontId="5" type="noConversion"/>
  </si>
  <si>
    <t xml:space="preserve"> Food additives</t>
    <phoneticPr fontId="5" type="noConversion"/>
  </si>
  <si>
    <t xml:space="preserve">manufacturing </t>
    <phoneticPr fontId="5" type="noConversion"/>
  </si>
  <si>
    <t>transportation</t>
    <phoneticPr fontId="5" type="noConversion"/>
  </si>
  <si>
    <t>Container·package</t>
    <phoneticPr fontId="5" type="noConversion"/>
  </si>
  <si>
    <t>manufacturing</t>
    <phoneticPr fontId="5" type="noConversion"/>
  </si>
  <si>
    <t>subdivision·sales</t>
    <phoneticPr fontId="5" type="noConversion"/>
  </si>
  <si>
    <t xml:space="preserve">Food </t>
    <phoneticPr fontId="5" type="noConversion"/>
  </si>
  <si>
    <t>Public Sanitary Facilities</t>
    <phoneticPr fontId="5" type="noConversion"/>
  </si>
  <si>
    <t xml:space="preserve">
Subtotal</t>
    <phoneticPr fontId="5" type="noConversion"/>
  </si>
  <si>
    <t xml:space="preserve">Bathhouse </t>
    <phoneticPr fontId="5" type="noConversion"/>
  </si>
  <si>
    <t xml:space="preserve">Barber </t>
    <phoneticPr fontId="5" type="noConversion"/>
  </si>
  <si>
    <t>Beauty shop</t>
    <phoneticPr fontId="5" type="noConversion"/>
  </si>
  <si>
    <t xml:space="preserve">Laundry </t>
    <phoneticPr fontId="5" type="noConversion"/>
  </si>
  <si>
    <t>Sanitary service business</t>
    <phoneticPr fontId="5" type="noConversion"/>
  </si>
  <si>
    <t>National Vaccination Coverage</t>
    <phoneticPr fontId="5" type="noConversion"/>
  </si>
  <si>
    <t>Incidence and Mortality for Major National Infectious Diseases</t>
    <phoneticPr fontId="5" type="noConversion"/>
  </si>
  <si>
    <t>Incidence and Mortality for Major National Infectious Diseases</t>
    <phoneticPr fontId="5" type="noConversion"/>
  </si>
  <si>
    <t>발생 Cases</t>
    <phoneticPr fontId="5" type="noConversion"/>
  </si>
  <si>
    <t>발생 Cases</t>
    <phoneticPr fontId="5" type="noConversion"/>
  </si>
  <si>
    <t>Tuberculosis Patients</t>
    <phoneticPr fontId="5" type="noConversion"/>
  </si>
  <si>
    <t>Reported cases of tuberculosis in the current year</t>
    <phoneticPr fontId="5" type="noConversion"/>
  </si>
  <si>
    <t>이전치료결과
불명확
Unclear results from previous treatment</t>
    <phoneticPr fontId="5" type="noConversion"/>
  </si>
  <si>
    <t>중단후
재치료자</t>
    <phoneticPr fontId="5" type="noConversion"/>
  </si>
  <si>
    <t>과거
치료
여부
불명확
Unclear whether previously treated or not</t>
    <phoneticPr fontId="5" type="noConversion"/>
  </si>
  <si>
    <t>Administration of BCG in the current year</t>
    <phoneticPr fontId="5" type="noConversion"/>
  </si>
  <si>
    <t>Current year’s administration of TB tests in health centers</t>
    <phoneticPr fontId="5" type="noConversion"/>
  </si>
  <si>
    <t xml:space="preserve">병․ 의원   Hospitals and clinics </t>
    <phoneticPr fontId="5" type="noConversion"/>
  </si>
  <si>
    <t>검사건수   No. of test administration</t>
    <phoneticPr fontId="5" type="noConversion"/>
  </si>
  <si>
    <t>X-ray
 test</t>
    <phoneticPr fontId="5" type="noConversion"/>
  </si>
  <si>
    <t>Registered mother</t>
    <phoneticPr fontId="5" type="noConversion"/>
  </si>
  <si>
    <t>Registered infant</t>
    <phoneticPr fontId="5" type="noConversion"/>
  </si>
  <si>
    <t>Medical Treatment Activities Under the National Health Insurance</t>
    <phoneticPr fontId="5" type="noConversion"/>
  </si>
  <si>
    <t>(Unit : case, day, thousand won)</t>
    <phoneticPr fontId="5" type="noConversion"/>
  </si>
  <si>
    <t>Benefits granted</t>
    <phoneticPr fontId="5" type="noConversion"/>
  </si>
  <si>
    <t xml:space="preserve">Visit days </t>
    <phoneticPr fontId="5" type="noConversion"/>
  </si>
  <si>
    <t>Covered by NHIS</t>
    <phoneticPr fontId="5" type="noConversion"/>
  </si>
  <si>
    <t>진     료     비   
 Medical expenses</t>
    <phoneticPr fontId="5" type="noConversion"/>
  </si>
  <si>
    <t xml:space="preserve"> Source : National Health Insurance Service</t>
    <phoneticPr fontId="5" type="noConversion"/>
  </si>
  <si>
    <t>Source : National Pension Service」</t>
    <phoneticPr fontId="5" type="noConversion"/>
  </si>
  <si>
    <t>(Unit : person, thousand won)</t>
    <phoneticPr fontId="5" type="noConversion"/>
  </si>
  <si>
    <t xml:space="preserve">Lump-sum benefits </t>
    <phoneticPr fontId="5" type="noConversion"/>
  </si>
  <si>
    <t>수급자수
No. of beneficiaries</t>
  </si>
  <si>
    <t>수급자수
No. of beneficiaries</t>
    <phoneticPr fontId="5" type="noConversion"/>
  </si>
  <si>
    <t>수급자수
No. of beneficiaries</t>
    <phoneticPr fontId="5" type="noConversion"/>
  </si>
  <si>
    <t xml:space="preserve">분  할
Divided </t>
    <phoneticPr fontId="5" type="noConversion"/>
  </si>
  <si>
    <t>장애연금
Disability pension</t>
    <phoneticPr fontId="5" type="noConversion"/>
  </si>
  <si>
    <t>유족연금
Survivor pension</t>
    <phoneticPr fontId="5" type="noConversion"/>
  </si>
  <si>
    <t>반     환
Lump-sum refund</t>
    <phoneticPr fontId="5" type="noConversion"/>
  </si>
  <si>
    <t xml:space="preserve">사     망
Lump-sum death payment </t>
    <phoneticPr fontId="5" type="noConversion"/>
  </si>
  <si>
    <t>Source : National Pension Service</t>
    <phoneticPr fontId="5" type="noConversion"/>
  </si>
  <si>
    <t>Leisure Facilities for the Elderly</t>
    <phoneticPr fontId="5" type="noConversion"/>
  </si>
  <si>
    <t>Senior welfare center</t>
    <phoneticPr fontId="5" type="noConversion"/>
  </si>
  <si>
    <t>Facilities</t>
    <phoneticPr fontId="5" type="noConversion"/>
  </si>
  <si>
    <t xml:space="preserve">입소인원  Admissions </t>
    <phoneticPr fontId="5" type="noConversion"/>
  </si>
  <si>
    <t xml:space="preserve">입소인원 Admissions </t>
    <phoneticPr fontId="5" type="noConversion"/>
  </si>
  <si>
    <t xml:space="preserve">Capacity </t>
    <phoneticPr fontId="5" type="noConversion"/>
  </si>
  <si>
    <t>현원   Users</t>
    <phoneticPr fontId="5" type="noConversion"/>
  </si>
  <si>
    <t xml:space="preserve"> Institution for the aged</t>
    <phoneticPr fontId="5" type="noConversion"/>
  </si>
  <si>
    <t xml:space="preserve"> Senior citizens’ home</t>
    <phoneticPr fontId="5" type="noConversion"/>
  </si>
  <si>
    <t>Welfare house for the aged</t>
    <phoneticPr fontId="5" type="noConversion"/>
  </si>
  <si>
    <t xml:space="preserve">Medical Welfare Facilities for the Elderly </t>
    <phoneticPr fontId="5" type="noConversion"/>
  </si>
  <si>
    <t xml:space="preserve"> Residential Welfare Facilities for the Elderly</t>
    <phoneticPr fontId="5" type="noConversion"/>
  </si>
  <si>
    <t>Residential Welfare Facilities for the Elderly</t>
    <phoneticPr fontId="5" type="noConversion"/>
  </si>
  <si>
    <t xml:space="preserve">Facilities </t>
    <phoneticPr fontId="5" type="noConversion"/>
  </si>
  <si>
    <t>입  소  인  원   Admissions</t>
    <phoneticPr fontId="5" type="noConversion"/>
  </si>
  <si>
    <t>Admissions</t>
    <phoneticPr fontId="5" type="noConversion"/>
  </si>
  <si>
    <t xml:space="preserve">
Capacity </t>
    <phoneticPr fontId="5" type="noConversion"/>
  </si>
  <si>
    <t xml:space="preserve">
Capacity</t>
    <phoneticPr fontId="5" type="noConversion"/>
  </si>
  <si>
    <t>현 원  Users</t>
    <phoneticPr fontId="5" type="noConversion"/>
  </si>
  <si>
    <t>Users </t>
    <phoneticPr fontId="5" type="noConversion"/>
  </si>
  <si>
    <t xml:space="preserve">Care facilities for the elderly </t>
    <phoneticPr fontId="5" type="noConversion"/>
  </si>
  <si>
    <t>Common residential household for the care of the elderly</t>
    <phoneticPr fontId="5" type="noConversion"/>
  </si>
  <si>
    <t>Community Care Facilities for the Elderly</t>
    <phoneticPr fontId="5" type="noConversion"/>
  </si>
  <si>
    <t>Capacity</t>
    <phoneticPr fontId="5" type="noConversion"/>
  </si>
  <si>
    <t xml:space="preserve">Users </t>
    <phoneticPr fontId="5" type="noConversion"/>
  </si>
  <si>
    <t>이용인원  Admissions</t>
    <phoneticPr fontId="5" type="noConversion"/>
  </si>
  <si>
    <t>이용인원   Admissions</t>
    <phoneticPr fontId="5" type="noConversion"/>
  </si>
  <si>
    <t>Day and night care</t>
    <phoneticPr fontId="5" type="noConversion"/>
  </si>
  <si>
    <t>Recipients of National Basic Livelihood Security Benefit</t>
    <phoneticPr fontId="5" type="noConversion"/>
  </si>
  <si>
    <t xml:space="preserve">총 수 급 자
Total recipients </t>
    <phoneticPr fontId="5" type="noConversion"/>
  </si>
  <si>
    <t>Total recipients to population 65 years old &amp; over</t>
    <phoneticPr fontId="5" type="noConversion"/>
  </si>
  <si>
    <t xml:space="preserve">Women's Welfare Facilities </t>
    <phoneticPr fontId="5" type="noConversion"/>
  </si>
  <si>
    <t>Single-parent family</t>
    <phoneticPr fontId="5" type="noConversion"/>
  </si>
  <si>
    <r>
      <t>입소자</t>
    </r>
    <r>
      <rPr>
        <b/>
        <vertAlign val="superscript"/>
        <sz val="9"/>
        <rFont val="함초롬돋움"/>
        <family val="3"/>
        <charset val="129"/>
      </rPr>
      <t>1)</t>
    </r>
    <r>
      <rPr>
        <b/>
        <sz val="9"/>
        <rFont val="함초롬돋움"/>
        <family val="3"/>
        <charset val="129"/>
      </rPr>
      <t xml:space="preserve">
</t>
    </r>
    <r>
      <rPr>
        <b/>
        <sz val="7"/>
        <rFont val="함초롬돋움"/>
        <family val="3"/>
        <charset val="129"/>
      </rPr>
      <t>Admissions</t>
    </r>
    <phoneticPr fontId="5" type="noConversion"/>
  </si>
  <si>
    <t>모자가족복지시설
Mother-and-child family facilities</t>
    <phoneticPr fontId="5" type="noConversion"/>
  </si>
  <si>
    <t>모자일시지원복지시설
Temporary facilities for mother 
and child</t>
    <phoneticPr fontId="5" type="noConversion"/>
  </si>
  <si>
    <t>미혼모자가족복지시설 공동생활가정
 Group home for mother-and
-child families</t>
    <phoneticPr fontId="5" type="noConversion"/>
  </si>
  <si>
    <t>성폭력 피해자 보호시설
 Facilities for victims of sexual violence</t>
    <phoneticPr fontId="5" type="noConversion"/>
  </si>
  <si>
    <t>가정폭력피해자보호시설
Facilities for victims of domestic violence</t>
    <phoneticPr fontId="5" type="noConversion"/>
  </si>
  <si>
    <t>Counseling for Violence Against Women</t>
    <phoneticPr fontId="5" type="noConversion"/>
  </si>
  <si>
    <t>성폭력
Sexual violence</t>
    <phoneticPr fontId="5" type="noConversion"/>
  </si>
  <si>
    <t xml:space="preserve"> No. of counseling centers</t>
    <phoneticPr fontId="5" type="noConversion"/>
  </si>
  <si>
    <t>Children Welfare Facilities</t>
    <phoneticPr fontId="5" type="noConversion"/>
  </si>
  <si>
    <t>Children bringing up facilities</t>
    <phoneticPr fontId="5" type="noConversion"/>
  </si>
  <si>
    <t xml:space="preserve">Self independence assistance facilities </t>
    <phoneticPr fontId="5" type="noConversion"/>
  </si>
  <si>
    <t xml:space="preserve">Child care treatment facilities </t>
    <phoneticPr fontId="5" type="noConversion"/>
  </si>
  <si>
    <t xml:space="preserve">Admissions </t>
    <phoneticPr fontId="5" type="noConversion"/>
  </si>
  <si>
    <t xml:space="preserve">Discharges </t>
    <phoneticPr fontId="5" type="noConversion"/>
  </si>
  <si>
    <t>Institutions for the Disabled and Their Inmates</t>
    <phoneticPr fontId="5" type="noConversion"/>
  </si>
  <si>
    <t xml:space="preserve">입     소     자   Admissions </t>
    <phoneticPr fontId="5" type="noConversion"/>
  </si>
  <si>
    <t xml:space="preserve">퇴     소     자    Discharges </t>
    <phoneticPr fontId="5" type="noConversion"/>
  </si>
  <si>
    <t>성     별   Sex</t>
    <phoneticPr fontId="5" type="noConversion"/>
  </si>
  <si>
    <t xml:space="preserve">장  애  종  별     Disability </t>
    <phoneticPr fontId="5" type="noConversion"/>
  </si>
  <si>
    <t xml:space="preserve">18세 미만
Less than 18 years </t>
    <phoneticPr fontId="5" type="noConversion"/>
  </si>
  <si>
    <t xml:space="preserve">18세 이상
18 years and over </t>
    <phoneticPr fontId="5" type="noConversion"/>
  </si>
  <si>
    <t>No relatives</t>
    <phoneticPr fontId="5" type="noConversion"/>
  </si>
  <si>
    <t>Deaths</t>
    <phoneticPr fontId="5" type="noConversion"/>
  </si>
  <si>
    <t>Type of occurrence</t>
    <phoneticPr fontId="5" type="noConversion"/>
  </si>
  <si>
    <t>발 생 유 형</t>
    <phoneticPr fontId="5" type="noConversion"/>
  </si>
  <si>
    <t xml:space="preserve">공무원
Public official </t>
    <phoneticPr fontId="5" type="noConversion"/>
  </si>
  <si>
    <t xml:space="preserve">회사원
Office worker </t>
    <phoneticPr fontId="5" type="noConversion"/>
  </si>
  <si>
    <t>종교직
Clergy</t>
    <phoneticPr fontId="5" type="noConversion"/>
  </si>
  <si>
    <t>가사
House work</t>
    <phoneticPr fontId="5" type="noConversion"/>
  </si>
  <si>
    <t>16~19 age</t>
    <phoneticPr fontId="5" type="noConversion"/>
  </si>
  <si>
    <t xml:space="preserve">20~29 age </t>
    <phoneticPr fontId="5" type="noConversion"/>
  </si>
  <si>
    <t xml:space="preserve">30~39 age </t>
    <phoneticPr fontId="5" type="noConversion"/>
  </si>
  <si>
    <t>40~49 age</t>
    <phoneticPr fontId="5" type="noConversion"/>
  </si>
  <si>
    <t xml:space="preserve">50~59 age </t>
    <phoneticPr fontId="5" type="noConversion"/>
  </si>
  <si>
    <t>60 and older</t>
    <phoneticPr fontId="5" type="noConversion"/>
  </si>
  <si>
    <t>(Unit : establishment, person)</t>
    <phoneticPr fontId="5" type="noConversion"/>
  </si>
  <si>
    <t xml:space="preserve">사회
복지법인
Authorized </t>
    <phoneticPr fontId="5" type="noConversion"/>
  </si>
  <si>
    <t>직장
Work place</t>
    <phoneticPr fontId="5" type="noConversion"/>
  </si>
  <si>
    <t>가정
Play group</t>
    <phoneticPr fontId="5" type="noConversion"/>
  </si>
  <si>
    <t>제1급감염병</t>
  </si>
  <si>
    <t>제2급감염병</t>
  </si>
  <si>
    <t>제3급감염병</t>
  </si>
  <si>
    <t xml:space="preserve">Administration of BCG in the current year </t>
    <phoneticPr fontId="5" type="noConversion"/>
  </si>
  <si>
    <t xml:space="preserve">
Non-cooking</t>
    <phoneticPr fontId="5" type="noConversion"/>
  </si>
  <si>
    <t xml:space="preserve">
Cooking</t>
    <phoneticPr fontId="5" type="noConversion"/>
  </si>
  <si>
    <t>가  구
No. of households</t>
    <phoneticPr fontId="5" type="noConversion"/>
  </si>
  <si>
    <t>성매매피해자지원시설
Facilities for victims of prostitution</t>
    <phoneticPr fontId="5" type="noConversion"/>
  </si>
  <si>
    <r>
      <t>폭력피해이주여성보호시설</t>
    </r>
    <r>
      <rPr>
        <b/>
        <vertAlign val="superscript"/>
        <sz val="9"/>
        <rFont val="함초롬돋움"/>
        <family val="3"/>
        <charset val="129"/>
      </rPr>
      <t xml:space="preserve">3)
</t>
    </r>
    <phoneticPr fontId="5" type="noConversion"/>
  </si>
  <si>
    <t>Physical disabilities &amp; brain lesion disorder</t>
    <phoneticPr fontId="5" type="noConversion"/>
  </si>
  <si>
    <t>청각언어</t>
    <phoneticPr fontId="5" type="noConversion"/>
  </si>
  <si>
    <t>Intellectual disabilities and autistic disorder</t>
    <phoneticPr fontId="5" type="noConversion"/>
  </si>
  <si>
    <t>자료 : 보건건강위생과 (064-710-2332)</t>
    <phoneticPr fontId="5" type="noConversion"/>
  </si>
  <si>
    <t>-</t>
    <phoneticPr fontId="148" type="noConversion"/>
  </si>
  <si>
    <t>자료 : 보건건강위생과 (064-710-4072)</t>
    <phoneticPr fontId="5" type="noConversion"/>
  </si>
  <si>
    <t>자료 : 보건건강위생과 (064-710-2944)</t>
    <phoneticPr fontId="5" type="noConversion"/>
  </si>
  <si>
    <t>자료 : 보건건강위생과 (064-710-2334)</t>
    <phoneticPr fontId="5" type="noConversion"/>
  </si>
  <si>
    <t>자료 : 보건건강위생과 (064-710-2932)</t>
    <phoneticPr fontId="5" type="noConversion"/>
  </si>
  <si>
    <t>자료 : 국민연금공단「국민연금통계연보」 (064-710-4084)</t>
    <phoneticPr fontId="5" type="noConversion"/>
  </si>
  <si>
    <t>자료 : 국민건강보험공단 「건강보험통계연보」, (064-710-4084)</t>
  </si>
  <si>
    <t>자료 : 국민연금공단「국민연금통계연보」 (064-710-4084)</t>
    <phoneticPr fontId="5" type="noConversion"/>
  </si>
  <si>
    <t xml:space="preserve">   주 : 1) 2016~2019년 종사자수 수치오류로 수정</t>
    <phoneticPr fontId="5" type="noConversion"/>
  </si>
  <si>
    <t>자료 : 노인장수복지과 (064-710-2792)</t>
    <phoneticPr fontId="5" type="noConversion"/>
  </si>
  <si>
    <t>.</t>
    <phoneticPr fontId="5" type="noConversion"/>
  </si>
  <si>
    <t>-</t>
  </si>
  <si>
    <t xml:space="preserve">4)‘Medical Institutions’ as stipulated in Article 3 of the Medical Service Act (excluding health centers) </t>
    <phoneticPr fontId="5" type="noConversion"/>
  </si>
  <si>
    <r>
      <t>숙박업</t>
    </r>
    <r>
      <rPr>
        <b/>
        <vertAlign val="superscript"/>
        <sz val="9"/>
        <rFont val="함초롬돋움"/>
        <family val="3"/>
        <charset val="129"/>
      </rPr>
      <t xml:space="preserve"> 1)
</t>
    </r>
    <r>
      <rPr>
        <b/>
        <sz val="9"/>
        <rFont val="함초롬돋움"/>
        <family val="3"/>
        <charset val="129"/>
      </rPr>
      <t>Hotel business</t>
    </r>
    <phoneticPr fontId="5" type="noConversion"/>
  </si>
  <si>
    <r>
      <t>발견환자수</t>
    </r>
    <r>
      <rPr>
        <b/>
        <vertAlign val="superscript"/>
        <sz val="9"/>
        <rFont val="함초롬돋움"/>
        <family val="3"/>
        <charset val="129"/>
      </rPr>
      <t>1)</t>
    </r>
    <r>
      <rPr>
        <b/>
        <sz val="9"/>
        <rFont val="함초롬돋움"/>
        <family val="3"/>
        <charset val="129"/>
      </rPr>
      <t xml:space="preserve"> No. of patients discovered</t>
    </r>
    <phoneticPr fontId="5" type="noConversion"/>
  </si>
  <si>
    <r>
      <t>스케일링 또는 치면세정술</t>
    </r>
    <r>
      <rPr>
        <b/>
        <vertAlign val="superscript"/>
        <sz val="9"/>
        <rFont val="함초롬돋움"/>
        <family val="3"/>
        <charset val="129"/>
      </rPr>
      <t>1)</t>
    </r>
    <r>
      <rPr>
        <b/>
        <sz val="9"/>
        <rFont val="함초롬돋움"/>
        <family val="3"/>
        <charset val="129"/>
      </rPr>
      <t xml:space="preserve">
Scailing or oral prophylaxis </t>
    </r>
    <phoneticPr fontId="5" type="noConversion"/>
  </si>
  <si>
    <r>
      <t xml:space="preserve">노령연금(20년이상) </t>
    </r>
    <r>
      <rPr>
        <b/>
        <vertAlign val="superscript"/>
        <sz val="9"/>
        <rFont val="함초롬돋움"/>
        <family val="3"/>
        <charset val="129"/>
      </rPr>
      <t>1)</t>
    </r>
    <r>
      <rPr>
        <b/>
        <sz val="9"/>
        <rFont val="함초롬돋움"/>
        <family val="3"/>
        <charset val="129"/>
      </rPr>
      <t xml:space="preserve">
Old-age pension
(over 20 years)</t>
    </r>
  </si>
  <si>
    <r>
      <t xml:space="preserve">장      애
</t>
    </r>
    <r>
      <rPr>
        <b/>
        <sz val="7.1"/>
        <rFont val="함초롬돋움"/>
        <family val="3"/>
        <charset val="129"/>
      </rPr>
      <t>Disability lump-sum compensatio</t>
    </r>
    <r>
      <rPr>
        <b/>
        <sz val="7.3"/>
        <rFont val="함초롬돋움"/>
        <family val="3"/>
        <charset val="129"/>
      </rPr>
      <t>n</t>
    </r>
    <phoneticPr fontId="5" type="noConversion"/>
  </si>
  <si>
    <r>
      <t>미혼모자가족복지시설</t>
    </r>
    <r>
      <rPr>
        <b/>
        <vertAlign val="superscript"/>
        <sz val="9"/>
        <rFont val="함초롬돋움"/>
        <family val="3"/>
        <charset val="129"/>
      </rPr>
      <t xml:space="preserve">2)
</t>
    </r>
    <r>
      <rPr>
        <b/>
        <sz val="9"/>
        <rFont val="함초롬돋움"/>
        <family val="3"/>
        <charset val="129"/>
      </rPr>
      <t>Unmarried mother-and-child
 family facilities</t>
    </r>
    <phoneticPr fontId="5" type="noConversion"/>
  </si>
  <si>
    <r>
      <t>퇴소자</t>
    </r>
    <r>
      <rPr>
        <b/>
        <vertAlign val="superscript"/>
        <sz val="9"/>
        <rFont val="함초롬돋움"/>
        <family val="3"/>
        <charset val="129"/>
      </rPr>
      <t>1)</t>
    </r>
    <r>
      <rPr>
        <b/>
        <sz val="9"/>
        <rFont val="함초롬돋움"/>
        <family val="3"/>
        <charset val="129"/>
      </rPr>
      <t xml:space="preserve">
</t>
    </r>
    <r>
      <rPr>
        <b/>
        <sz val="7"/>
        <rFont val="함초롬돋움"/>
        <family val="3"/>
        <charset val="129"/>
      </rPr>
      <t>Discharges</t>
    </r>
    <phoneticPr fontId="5" type="noConversion"/>
  </si>
  <si>
    <r>
      <t>입소자</t>
    </r>
    <r>
      <rPr>
        <b/>
        <vertAlign val="superscript"/>
        <sz val="9"/>
        <rFont val="함초롬돋움"/>
        <family val="3"/>
        <charset val="129"/>
      </rPr>
      <t>1)</t>
    </r>
    <r>
      <rPr>
        <b/>
        <sz val="9"/>
        <rFont val="함초롬돋움"/>
        <family val="3"/>
        <charset val="129"/>
      </rPr>
      <t xml:space="preserve">
Admissions </t>
    </r>
    <phoneticPr fontId="5" type="noConversion"/>
  </si>
  <si>
    <r>
      <t>퇴소자</t>
    </r>
    <r>
      <rPr>
        <b/>
        <vertAlign val="superscript"/>
        <sz val="9"/>
        <rFont val="함초롬돋움"/>
        <family val="3"/>
        <charset val="129"/>
      </rPr>
      <t>1)</t>
    </r>
    <r>
      <rPr>
        <b/>
        <sz val="9"/>
        <rFont val="함초롬돋움"/>
        <family val="3"/>
        <charset val="129"/>
      </rPr>
      <t xml:space="preserve">
Discharges </t>
    </r>
    <phoneticPr fontId="5" type="noConversion"/>
  </si>
  <si>
    <r>
      <t xml:space="preserve">입소자1)
</t>
    </r>
    <r>
      <rPr>
        <b/>
        <sz val="7"/>
        <rFont val="함초롬돋움"/>
        <family val="3"/>
        <charset val="129"/>
      </rPr>
      <t>Admissions</t>
    </r>
    <phoneticPr fontId="5" type="noConversion"/>
  </si>
  <si>
    <r>
      <t xml:space="preserve">퇴소자1)
</t>
    </r>
    <r>
      <rPr>
        <b/>
        <sz val="7"/>
        <rFont val="함초롬돋움"/>
        <family val="3"/>
        <charset val="129"/>
      </rPr>
      <t>Discharges</t>
    </r>
    <phoneticPr fontId="5" type="noConversion"/>
  </si>
  <si>
    <r>
      <t>통합상담</t>
    </r>
    <r>
      <rPr>
        <b/>
        <vertAlign val="superscript"/>
        <sz val="9"/>
        <rFont val="함초롬돋움"/>
        <family val="3"/>
        <charset val="129"/>
      </rPr>
      <t>1)</t>
    </r>
    <r>
      <rPr>
        <b/>
        <sz val="9"/>
        <rFont val="함초롬돋움"/>
        <family val="3"/>
        <charset val="129"/>
      </rPr>
      <t xml:space="preserve">
Combined issues </t>
    </r>
    <phoneticPr fontId="5" type="noConversion"/>
  </si>
  <si>
    <r>
      <t>지체 및 
뇌병변</t>
    </r>
    <r>
      <rPr>
        <b/>
        <vertAlign val="superscript"/>
        <sz val="9"/>
        <rFont val="함초롬돋움"/>
        <family val="3"/>
        <charset val="129"/>
      </rPr>
      <t>1)</t>
    </r>
    <phoneticPr fontId="5" type="noConversion"/>
  </si>
  <si>
    <r>
      <t>지적 및
자폐</t>
    </r>
    <r>
      <rPr>
        <b/>
        <vertAlign val="superscript"/>
        <sz val="9"/>
        <rFont val="함초롬돋움"/>
        <family val="3"/>
        <charset val="129"/>
      </rPr>
      <t>1)</t>
    </r>
    <phoneticPr fontId="5" type="noConversion"/>
  </si>
  <si>
    <r>
      <t xml:space="preserve">   주 : 1) 2020년부터 지체</t>
    </r>
    <r>
      <rPr>
        <sz val="8"/>
        <rFont val="맑은 고딕"/>
        <family val="3"/>
        <charset val="129"/>
      </rPr>
      <t>→</t>
    </r>
    <r>
      <rPr>
        <sz val="8"/>
        <rFont val="함초롬돋움"/>
        <family val="3"/>
        <charset val="129"/>
      </rPr>
      <t>지체 및 뇌병변, 정신지체 →지적 및 자폐로 항목 명칭 변경</t>
    </r>
    <phoneticPr fontId="5" type="noConversion"/>
  </si>
  <si>
    <r>
      <t>장  애  등  급</t>
    </r>
    <r>
      <rPr>
        <b/>
        <vertAlign val="superscript"/>
        <sz val="9"/>
        <rFont val="함초롬돋움"/>
        <family val="3"/>
        <charset val="129"/>
      </rPr>
      <t>1)</t>
    </r>
    <r>
      <rPr>
        <b/>
        <sz val="9"/>
        <rFont val="함초롬돋움"/>
        <family val="3"/>
        <charset val="129"/>
      </rPr>
      <t xml:space="preserve">   By grade of the disabled</t>
    </r>
    <phoneticPr fontId="5" type="noConversion"/>
  </si>
  <si>
    <r>
      <t>혈 액 형 별</t>
    </r>
    <r>
      <rPr>
        <b/>
        <vertAlign val="superscript"/>
        <sz val="9"/>
        <rFont val="함초롬돋움"/>
        <family val="3"/>
        <charset val="129"/>
      </rPr>
      <t>1)</t>
    </r>
    <r>
      <rPr>
        <b/>
        <sz val="9"/>
        <rFont val="함초롬돋움"/>
        <family val="3"/>
        <charset val="129"/>
      </rPr>
      <t xml:space="preserve">            By type of blood</t>
    </r>
    <phoneticPr fontId="5" type="noConversion"/>
  </si>
  <si>
    <r>
      <t xml:space="preserve">법인.
단체 등
</t>
    </r>
    <r>
      <rPr>
        <b/>
        <sz val="8.5"/>
        <rFont val="함초롬돋움"/>
        <family val="3"/>
        <charset val="129"/>
      </rPr>
      <t>Authorized and other</t>
    </r>
    <phoneticPr fontId="5" type="noConversion"/>
  </si>
  <si>
    <t>2021년 기준 제62회 제주통계연보</t>
    <phoneticPr fontId="5" type="noConversion"/>
  </si>
  <si>
    <r>
      <rPr>
        <sz val="8"/>
        <color theme="0"/>
        <rFont val="함초롬돋움"/>
        <family val="3"/>
        <charset val="129"/>
      </rPr>
      <t>주</t>
    </r>
    <r>
      <rPr>
        <sz val="8"/>
        <color theme="1"/>
        <rFont val="함초롬돋움"/>
        <family val="3"/>
        <charset val="129"/>
      </rPr>
      <t>주 :  1) 군인병원 제외</t>
    </r>
    <phoneticPr fontId="5" type="noConversion"/>
  </si>
  <si>
    <t xml:space="preserve">           2) 정신병원, 결핵병원, 한센병원 포함</t>
    <phoneticPr fontId="5" type="noConversion"/>
  </si>
  <si>
    <t xml:space="preserve">           3) 2016년 8월부터 노형보건지소가 노형건강생활지원센터로 전환됨</t>
    <phoneticPr fontId="5" type="noConversion"/>
  </si>
  <si>
    <t xml:space="preserve">  Note : 1) Excluding military hospitals </t>
    <phoneticPr fontId="5" type="noConversion"/>
  </si>
  <si>
    <t>2) Including mental, tuberculosis, and leprosy hospitals</t>
    <phoneticPr fontId="5" type="noConversion"/>
  </si>
  <si>
    <t>작업치료사</t>
  </si>
  <si>
    <t>작업치료사</t>
    <phoneticPr fontId="5" type="noConversion"/>
  </si>
  <si>
    <t>Occupational</t>
  </si>
  <si>
    <t>Occupational</t>
    <phoneticPr fontId="5" type="noConversion"/>
  </si>
  <si>
    <t>therapists</t>
  </si>
  <si>
    <t>therapists</t>
    <phoneticPr fontId="5" type="noConversion"/>
  </si>
  <si>
    <t>보건교육사</t>
    <phoneticPr fontId="5" type="noConversion"/>
  </si>
  <si>
    <t>Health education</t>
    <phoneticPr fontId="5" type="noConversion"/>
  </si>
  <si>
    <t>specialist</t>
    <phoneticPr fontId="5" type="noConversion"/>
  </si>
  <si>
    <t>Temporary</t>
  </si>
  <si>
    <t>소장</t>
  </si>
  <si>
    <t xml:space="preserve">Directors </t>
  </si>
  <si>
    <t>Physician</t>
  </si>
  <si>
    <t>Non-physician</t>
  </si>
  <si>
    <t>officers</t>
  </si>
  <si>
    <t xml:space="preserve">Dental officers </t>
  </si>
  <si>
    <t>Dental</t>
  </si>
  <si>
    <t>officer</t>
  </si>
  <si>
    <t>dentist</t>
  </si>
  <si>
    <t>한의사</t>
  </si>
  <si>
    <t>Oriental medical officers</t>
  </si>
  <si>
    <t xml:space="preserve"> OMDs</t>
  </si>
  <si>
    <t>Clinical</t>
  </si>
  <si>
    <t>Physical</t>
  </si>
  <si>
    <t>pathologists</t>
  </si>
  <si>
    <t>hygienists</t>
  </si>
  <si>
    <t>행정직</t>
  </si>
  <si>
    <t>보건직</t>
  </si>
  <si>
    <t>기능직 등</t>
  </si>
  <si>
    <t>Nursing</t>
  </si>
  <si>
    <t>Administ-</t>
  </si>
  <si>
    <t>aides</t>
  </si>
  <si>
    <t>-rators</t>
  </si>
  <si>
    <t>workers</t>
  </si>
  <si>
    <t xml:space="preserve">          2) 정원기준</t>
  </si>
  <si>
    <t>Dietitians</t>
  </si>
  <si>
    <t>영양사</t>
  </si>
  <si>
    <t>간호사</t>
  </si>
  <si>
    <t>약사</t>
  </si>
  <si>
    <t>Tempo-rary</t>
  </si>
  <si>
    <t xml:space="preserve">officers </t>
  </si>
  <si>
    <t xml:space="preserve"> officers</t>
  </si>
  <si>
    <t>Radiological</t>
  </si>
  <si>
    <t>Administrators</t>
  </si>
  <si>
    <t xml:space="preserve">          2) 2021년부터 보건교육사, 작업치료사 항목 신설</t>
    <phoneticPr fontId="5" type="noConversion"/>
  </si>
  <si>
    <t>콜레라
Cholera</t>
  </si>
  <si>
    <t>홍역
Measles</t>
  </si>
  <si>
    <t>세균성이질
Shigellosis</t>
  </si>
  <si>
    <t>수막구균 감염증
Meningococcal meningitis</t>
  </si>
  <si>
    <t>폐렴구균 감염증
Streptococcus pneumoniae</t>
  </si>
  <si>
    <t>한센병
Hansen's disease</t>
  </si>
  <si>
    <t>성홍열
Scarlet fever</t>
  </si>
  <si>
    <t>반코마이신내성황색포도알균감염증
VRSA infection</t>
  </si>
  <si>
    <t>E형간염
Viral hepatitis E</t>
  </si>
  <si>
    <t>원숭이두창
Monkey Pox</t>
    <phoneticPr fontId="5" type="noConversion"/>
  </si>
  <si>
    <t xml:space="preserve">제4급감염병 </t>
  </si>
  <si>
    <r>
      <rPr>
        <sz val="7.5"/>
        <color theme="0"/>
        <rFont val="함초롬돋움"/>
        <family val="3"/>
        <charset val="129"/>
      </rPr>
      <t>주주 :</t>
    </r>
    <r>
      <rPr>
        <sz val="7.5"/>
        <rFont val="함초롬돋움"/>
        <family val="3"/>
        <charset val="129"/>
      </rPr>
      <t xml:space="preserve"> 2) 결핵, 후천성면역결핍증, 표본감시체계를 통하여 보고된 자료는 제외</t>
    </r>
    <phoneticPr fontId="5" type="noConversion"/>
  </si>
  <si>
    <r>
      <rPr>
        <sz val="7.5"/>
        <color theme="0"/>
        <rFont val="함초롬돋움"/>
        <family val="3"/>
        <charset val="129"/>
      </rPr>
      <t>주주 :</t>
    </r>
    <r>
      <rPr>
        <sz val="7.5"/>
        <rFont val="함초롬돋움"/>
        <family val="3"/>
        <charset val="129"/>
      </rPr>
      <t xml:space="preserve"> 3) 각 질병별로 규정된 신고 범위(환자, 의사환자, 병원체보유자)의 모든 보고건을 포함</t>
    </r>
    <phoneticPr fontId="5" type="noConversion"/>
  </si>
  <si>
    <r>
      <rPr>
        <sz val="7.5"/>
        <color theme="0"/>
        <rFont val="함초롬돋움"/>
        <family val="3"/>
        <charset val="129"/>
      </rPr>
      <t>주주 :</t>
    </r>
    <r>
      <rPr>
        <sz val="7.5"/>
        <rFont val="함초롬돋움"/>
        <family val="3"/>
        <charset val="129"/>
      </rPr>
      <t xml:space="preserve"> 4) 2020년 신종감염병증후군은 코로나19(COVID-19)로 신고, 보고된 건수임</t>
    </r>
    <phoneticPr fontId="5" type="noConversion"/>
  </si>
  <si>
    <r>
      <rPr>
        <sz val="7.5"/>
        <color theme="0"/>
        <rFont val="함초롬돋움"/>
        <family val="3"/>
        <charset val="129"/>
      </rPr>
      <t>주주 :</t>
    </r>
    <r>
      <rPr>
        <sz val="7.5"/>
        <rFont val="함초롬돋움"/>
        <family val="3"/>
        <charset val="129"/>
      </rPr>
      <t xml:space="preserve"> 5) 감염병 사망은 해당 감염병으로 인한 사망으로 진단한 경우 신고함</t>
    </r>
    <phoneticPr fontId="5" type="noConversion"/>
  </si>
  <si>
    <r>
      <rPr>
        <sz val="7.5"/>
        <color theme="0"/>
        <rFont val="함초롬돋움"/>
        <family val="3"/>
        <charset val="129"/>
      </rPr>
      <t>주주 :</t>
    </r>
    <r>
      <rPr>
        <sz val="7.5"/>
        <rFont val="함초롬돋움"/>
        <family val="3"/>
        <charset val="129"/>
      </rPr>
      <t xml:space="preserve">    (단, 제3급 CRE 감염증 사망은 혈액에서 CRE가 분리된 사람이 검체 채취 후 30일 이내에 사망한 경우 신고함)</t>
    </r>
    <phoneticPr fontId="5" type="noConversion"/>
  </si>
  <si>
    <t>자료 : 보건건강위생과 (064-710-4072)</t>
  </si>
  <si>
    <t>주 : 1) 2020년부터 감염병 분류체계 변경에 따른 감염병 분류명 변경(제 1군~제3군  감염병) →제 1급~제3급 감염병, (제 4군 감염병) → 제 4급 감염병</t>
    <phoneticPr fontId="5" type="noConversion"/>
  </si>
  <si>
    <t xml:space="preserve">       2) 결핵, 후천성면역결핍증, 표본감시체계를 통하여 보고된 자료는 제외</t>
    <phoneticPr fontId="5" type="noConversion"/>
  </si>
  <si>
    <t xml:space="preserve">       3) 각 질병별로 규정된 신고 범위(환자, 의사환자, 병원체보유자)의 모든 보고건을 포함</t>
    <phoneticPr fontId="5" type="noConversion"/>
  </si>
  <si>
    <t xml:space="preserve">       4) 2020년 신종감염병증후군은 코로나19(COVID-19)로 신고, 보고된 건수임</t>
    <phoneticPr fontId="5" type="noConversion"/>
  </si>
  <si>
    <t xml:space="preserve">     5) 감염병 사망은 해당 감염병으로 인한 사망으로 진단한 경우 신고함</t>
    <phoneticPr fontId="5" type="noConversion"/>
  </si>
  <si>
    <t xml:space="preserve">         (단, 제3급 CRE 감염증 사망은 혈액에서 CRE가 분리된 사람이 검체 채취 후 30일 이내에 사망한 경우 신고함)</t>
    <phoneticPr fontId="5" type="noConversion"/>
  </si>
  <si>
    <t>남
Male</t>
    <phoneticPr fontId="5" type="noConversion"/>
  </si>
  <si>
    <t>여
Female</t>
    <phoneticPr fontId="5" type="noConversion"/>
  </si>
  <si>
    <t xml:space="preserve">
 New cases</t>
    <phoneticPr fontId="5" type="noConversion"/>
  </si>
  <si>
    <t xml:space="preserve">
Relapse</t>
    <phoneticPr fontId="5" type="noConversion"/>
  </si>
  <si>
    <t xml:space="preserve">
 Re-treatment after failed treatment</t>
    <phoneticPr fontId="5" type="noConversion"/>
  </si>
  <si>
    <t xml:space="preserve">
Re-registration after recess</t>
    <phoneticPr fontId="5" type="noConversion"/>
  </si>
  <si>
    <t>기타
Others</t>
    <phoneticPr fontId="5" type="noConversion"/>
  </si>
  <si>
    <r>
      <rPr>
        <b/>
        <sz val="8.5"/>
        <rFont val="함초롬돋움"/>
        <family val="3"/>
        <charset val="129"/>
      </rPr>
      <t xml:space="preserve">미취학
아동
</t>
    </r>
    <r>
      <rPr>
        <b/>
        <sz val="9"/>
        <rFont val="함초롬돋움"/>
        <family val="3"/>
        <charset val="129"/>
      </rPr>
      <t xml:space="preserve">
Children
not in school</t>
    </r>
    <phoneticPr fontId="5" type="noConversion"/>
  </si>
  <si>
    <t>취학아동
Children
in 
school</t>
    <phoneticPr fontId="5" type="noConversion"/>
  </si>
  <si>
    <t>Male</t>
    <phoneticPr fontId="5" type="noConversion"/>
  </si>
  <si>
    <t xml:space="preserve"> 세 대 수</t>
  </si>
  <si>
    <t>No. of households</t>
  </si>
  <si>
    <t xml:space="preserve">   Industrial Workers</t>
    <phoneticPr fontId="5" type="noConversion"/>
  </si>
  <si>
    <t xml:space="preserve">적용인구 </t>
    <phoneticPr fontId="5" type="noConversion"/>
  </si>
  <si>
    <t xml:space="preserve"> Covered persons</t>
    <phoneticPr fontId="5" type="noConversion"/>
  </si>
  <si>
    <t xml:space="preserve">계  </t>
    <phoneticPr fontId="5" type="noConversion"/>
  </si>
  <si>
    <t>Total</t>
    <phoneticPr fontId="5" type="noConversion"/>
  </si>
  <si>
    <t>자료 : 국민건강보험공단 통계관리부 「건강보험통계」, (064-710-4084)</t>
    <phoneticPr fontId="5" type="noConversion"/>
  </si>
  <si>
    <t xml:space="preserve">Source : National Health Insurance Corporation
Note : 1) As address of Resident Registration, An insured Person is treated with RegionHealthInsurance    
2) Total subscribers include the sum of subscribers from companies and regional subscribers
    3) Dependents in total refer to dependents of subscribers  from companies </t>
    <phoneticPr fontId="5" type="noConversion"/>
  </si>
  <si>
    <t>Benefits in Health Insuarance</t>
    <phoneticPr fontId="5" type="noConversion"/>
  </si>
  <si>
    <t>자료 : 국민건강보험공단 통계관리부 「건강보험통계」, (064-710-4084)</t>
    <phoneticPr fontId="5" type="noConversion"/>
  </si>
  <si>
    <t>Total Insured persons</t>
    <phoneticPr fontId="5" type="noConversion"/>
  </si>
  <si>
    <t>Workplace pased- insured persons</t>
    <phoneticPr fontId="5" type="noConversion"/>
  </si>
  <si>
    <t>Individually</t>
    <phoneticPr fontId="5" type="noConversion"/>
  </si>
  <si>
    <t>insured persons</t>
    <phoneticPr fontId="5" type="noConversion"/>
  </si>
  <si>
    <r>
      <rPr>
        <sz val="8"/>
        <color theme="0"/>
        <rFont val="함초롬돋움"/>
        <family val="3"/>
        <charset val="129"/>
      </rPr>
      <t>주</t>
    </r>
    <r>
      <rPr>
        <sz val="8"/>
        <rFont val="함초롬돋움"/>
        <family val="3"/>
        <charset val="129"/>
      </rPr>
      <t>주 : 1) 항목명 변경 : 완전노령연금→노령연금(20년이상), 감액노령연금→노령연금(10년이상~20년미만)
            ( )안은 국민연금 가입기간임</t>
    </r>
    <phoneticPr fontId="5" type="noConversion"/>
  </si>
  <si>
    <t>세대수</t>
    <phoneticPr fontId="5" type="noConversion"/>
  </si>
  <si>
    <t>분양</t>
    <phoneticPr fontId="5" type="noConversion"/>
  </si>
  <si>
    <t>세대</t>
    <phoneticPr fontId="5" type="noConversion"/>
  </si>
  <si>
    <t>주.야간보호서비스</t>
    <phoneticPr fontId="5" type="noConversion"/>
  </si>
  <si>
    <t>재가노인지원서비스</t>
  </si>
  <si>
    <t>Short-term care respite</t>
  </si>
  <si>
    <t>Capacity</t>
  </si>
  <si>
    <t xml:space="preserve">Users </t>
  </si>
  <si>
    <t>Home-visit bathing</t>
  </si>
  <si>
    <t>방문간호서비스</t>
    <phoneticPr fontId="5" type="noConversion"/>
  </si>
  <si>
    <t>시설수
 Facilities</t>
    <phoneticPr fontId="5" type="noConversion"/>
  </si>
  <si>
    <t>종사자수
Workers</t>
    <phoneticPr fontId="5" type="noConversion"/>
  </si>
  <si>
    <t>단기보호서비스</t>
    <phoneticPr fontId="5" type="noConversion"/>
  </si>
  <si>
    <t>Home-visit care</t>
  </si>
  <si>
    <t>시설수
 Facilities</t>
    <phoneticPr fontId="5" type="noConversion"/>
  </si>
  <si>
    <t>이용인원 
Admissions</t>
    <phoneticPr fontId="5" type="noConversion"/>
  </si>
  <si>
    <t xml:space="preserve">이용인원 </t>
    <phoneticPr fontId="5" type="noConversion"/>
  </si>
  <si>
    <t>Admissions</t>
    <phoneticPr fontId="5" type="noConversion"/>
  </si>
  <si>
    <t xml:space="preserve">이용인원  </t>
    <phoneticPr fontId="5" type="noConversion"/>
  </si>
  <si>
    <t xml:space="preserve"> Admissions</t>
    <phoneticPr fontId="5" type="noConversion"/>
  </si>
  <si>
    <t>Year
Si</t>
    <phoneticPr fontId="5" type="noConversion"/>
  </si>
  <si>
    <t>가구
No. of
households</t>
    <phoneticPr fontId="5" type="noConversion"/>
  </si>
  <si>
    <t>시설수급자
Institutionalized Recipients</t>
    <phoneticPr fontId="5" type="noConversion"/>
  </si>
  <si>
    <t>연    별
읍 면 동 별</t>
    <phoneticPr fontId="5" type="noConversion"/>
  </si>
  <si>
    <t>제주시</t>
    <phoneticPr fontId="5" type="noConversion"/>
  </si>
  <si>
    <t>가  구
No. of
households</t>
    <phoneticPr fontId="5" type="noConversion"/>
  </si>
  <si>
    <t xml:space="preserve">No. of persons  </t>
    <phoneticPr fontId="5" type="noConversion"/>
  </si>
  <si>
    <t>인  원</t>
    <phoneticPr fontId="5" type="noConversion"/>
  </si>
  <si>
    <t>성매매피해</t>
    <phoneticPr fontId="5" type="noConversion"/>
  </si>
  <si>
    <t>가정폭력</t>
    <phoneticPr fontId="5" type="noConversion"/>
  </si>
  <si>
    <t>Counseling for violence against women</t>
    <phoneticPr fontId="5" type="noConversion"/>
  </si>
  <si>
    <t>합계</t>
    <phoneticPr fontId="5" type="noConversion"/>
  </si>
  <si>
    <t>통합상담</t>
    <phoneticPr fontId="5" type="noConversion"/>
  </si>
  <si>
    <t>성폭력</t>
    <phoneticPr fontId="5" type="noConversion"/>
  </si>
  <si>
    <t>Counseling</t>
    <phoneticPr fontId="5" type="noConversion"/>
  </si>
  <si>
    <t>Counseing Follow-ups</t>
  </si>
  <si>
    <t>Legal
Aid</t>
    <phoneticPr fontId="5" type="noConversion"/>
  </si>
  <si>
    <t>Medical
Aid</t>
    <phoneticPr fontId="5" type="noConversion"/>
  </si>
  <si>
    <t>Referralto
facilities</t>
    <phoneticPr fontId="5" type="noConversion"/>
  </si>
  <si>
    <t>심리·
정서적
지원</t>
    <phoneticPr fontId="5" type="noConversion"/>
  </si>
  <si>
    <t>수사·
법적
지원</t>
    <phoneticPr fontId="5" type="noConversion"/>
  </si>
  <si>
    <t>의료
지원</t>
    <phoneticPr fontId="5" type="noConversion"/>
  </si>
  <si>
    <t>시설
입소
연계</t>
    <phoneticPr fontId="5" type="noConversion"/>
  </si>
  <si>
    <t>25. 여성폭력상담(계속)</t>
    <phoneticPr fontId="5" type="noConversion"/>
  </si>
  <si>
    <t>Counseling for Violence Against Women(Con'd)</t>
    <phoneticPr fontId="5" type="noConversion"/>
  </si>
  <si>
    <t>Combined issues</t>
    <phoneticPr fontId="5" type="noConversion"/>
  </si>
  <si>
    <t>Domestic
violence</t>
    <phoneticPr fontId="5" type="noConversion"/>
  </si>
  <si>
    <t>Sexual violence</t>
    <phoneticPr fontId="5" type="noConversion"/>
  </si>
  <si>
    <t>Forxed proposition</t>
    <phoneticPr fontId="5" type="noConversion"/>
  </si>
  <si>
    <t>성매매피해
Forced prostitution</t>
    <phoneticPr fontId="5" type="noConversion"/>
  </si>
  <si>
    <t>Domestic Violence</t>
    <phoneticPr fontId="5" type="noConversion"/>
  </si>
  <si>
    <t xml:space="preserve"> No. of
counseling
cases </t>
    <phoneticPr fontId="5" type="noConversion"/>
  </si>
  <si>
    <t xml:space="preserve">          2) 2021년부터 상담 유형별로 피해자 지원내역 세분화</t>
  </si>
  <si>
    <t xml:space="preserve">          2) 2021년부터 상담 유형별로 피해자 지원내역 세분화</t>
    <phoneticPr fontId="5" type="noConversion"/>
  </si>
  <si>
    <t>27. 장애인 거주시설 수 및 입소 현황</t>
    <phoneticPr fontId="5" type="noConversion"/>
  </si>
  <si>
    <t>지적
Intellectual
Disorder</t>
    <phoneticPr fontId="5" type="noConversion"/>
  </si>
  <si>
    <t>자폐성
Autistic Disorder</t>
    <phoneticPr fontId="5" type="noConversion"/>
  </si>
  <si>
    <t>정신
Mental Disorder</t>
    <phoneticPr fontId="5" type="noConversion"/>
  </si>
  <si>
    <t>신장
Kidney
Dysfunction</t>
    <phoneticPr fontId="5" type="noConversion"/>
  </si>
  <si>
    <t>심장
Cardiac
Dysfuction</t>
    <phoneticPr fontId="5" type="noConversion"/>
  </si>
  <si>
    <t>호흡기
Respiratory Dysfunction</t>
    <phoneticPr fontId="5" type="noConversion"/>
  </si>
  <si>
    <t>간
Hepatic Dysfunction</t>
    <phoneticPr fontId="5" type="noConversion"/>
  </si>
  <si>
    <t>안면
Facial
Disfigurement</t>
    <phoneticPr fontId="5" type="noConversion"/>
  </si>
  <si>
    <t>뇌전증
Epilepsy</t>
    <phoneticPr fontId="5" type="noConversion"/>
  </si>
  <si>
    <t xml:space="preserve">미아
Lost children </t>
  </si>
  <si>
    <t>학대
Abuse</t>
  </si>
  <si>
    <t>부모사망
Death of parents</t>
  </si>
  <si>
    <t>부모질병
Illness of parents</t>
  </si>
  <si>
    <t>부모이혼 등 
Divorce etc. of parents</t>
  </si>
  <si>
    <t>장애여부
Disability</t>
    <phoneticPr fontId="5" type="noConversion"/>
  </si>
  <si>
    <t>보호조치 현황</t>
  </si>
  <si>
    <t>시  설  입  소</t>
  </si>
  <si>
    <t>미혼부모
(혼외자포함)
Unmarried Parents, Out of wedlock</t>
    <phoneticPr fontId="5" type="noConversion"/>
  </si>
  <si>
    <t xml:space="preserve">비행, 가출, 부랑
Delinquent,
Runaway children,
others </t>
    <phoneticPr fontId="5" type="noConversion"/>
  </si>
  <si>
    <t>부모
빈곤,실직
 Poverty,
Jobless</t>
    <phoneticPr fontId="5" type="noConversion"/>
  </si>
  <si>
    <t>가   정   보   호    Home care</t>
  </si>
  <si>
    <t>Intervention for child protection</t>
    <phoneticPr fontId="5" type="noConversion"/>
  </si>
  <si>
    <t>Institutional care</t>
    <phoneticPr fontId="5" type="noConversion"/>
  </si>
  <si>
    <t>소년소녀
가정
 Child-headed household</t>
    <phoneticPr fontId="5" type="noConversion"/>
  </si>
  <si>
    <t>소 계
Sub-total</t>
    <phoneticPr fontId="5" type="noConversion"/>
  </si>
  <si>
    <t>일시
보호시설
For aTime Institutions</t>
    <phoneticPr fontId="5" type="noConversion"/>
  </si>
  <si>
    <t>비장애
without disability</t>
    <phoneticPr fontId="5" type="noConversion"/>
  </si>
  <si>
    <t>계
Total</t>
    <phoneticPr fontId="5" type="noConversion"/>
  </si>
  <si>
    <t>장애  
with disability</t>
    <phoneticPr fontId="5" type="noConversion"/>
  </si>
  <si>
    <t>소  계
Sub-total</t>
    <phoneticPr fontId="5" type="noConversion"/>
  </si>
  <si>
    <t>가정위탁
Foster care</t>
    <phoneticPr fontId="5" type="noConversion"/>
  </si>
  <si>
    <t xml:space="preserve">          2) 2021년부터 부모 교정시설 입소, 자립지원시설, 보호치료시설, 기타 항목 신설</t>
    <phoneticPr fontId="5" type="noConversion"/>
  </si>
  <si>
    <t>유기
Abandoned children</t>
    <phoneticPr fontId="5" type="noConversion"/>
  </si>
  <si>
    <t>입양전위탁
Transitional foster home</t>
    <phoneticPr fontId="5" type="noConversion"/>
  </si>
  <si>
    <t>단 체 헌 혈</t>
    <phoneticPr fontId="5" type="noConversion"/>
  </si>
  <si>
    <t>개 인 헌 혈</t>
    <phoneticPr fontId="5" type="noConversion"/>
  </si>
  <si>
    <t>혈액원
Blood
Center</t>
    <phoneticPr fontId="5" type="noConversion"/>
  </si>
  <si>
    <t>헌혈의집
Blood
donation
Center</t>
    <phoneticPr fontId="5" type="noConversion"/>
  </si>
  <si>
    <t>가두
Street campaign</t>
    <phoneticPr fontId="5" type="noConversion"/>
  </si>
  <si>
    <t>고등학교
High
School</t>
    <phoneticPr fontId="5" type="noConversion"/>
  </si>
  <si>
    <t>대학교
University</t>
    <phoneticPr fontId="5" type="noConversion"/>
  </si>
  <si>
    <t xml:space="preserve">군부대
Military base </t>
    <phoneticPr fontId="5" type="noConversion"/>
  </si>
  <si>
    <t>종교단체
Religious org.</t>
    <phoneticPr fontId="5" type="noConversion"/>
  </si>
  <si>
    <t>일반단체
General org.</t>
    <phoneticPr fontId="5" type="noConversion"/>
  </si>
  <si>
    <t xml:space="preserve">         2) 2021년부터 고등학생, 대학생 항목 신설</t>
    <phoneticPr fontId="5" type="noConversion"/>
  </si>
  <si>
    <t>합계
Total</t>
    <phoneticPr fontId="5" type="noConversion"/>
  </si>
  <si>
    <r>
      <t xml:space="preserve">협동
</t>
    </r>
    <r>
      <rPr>
        <b/>
        <sz val="8"/>
        <rFont val="함초롬돋움"/>
        <family val="3"/>
        <charset val="129"/>
      </rPr>
      <t>Parents 
co-op</t>
    </r>
    <phoneticPr fontId="5" type="noConversion"/>
  </si>
  <si>
    <t>보육아동수 Childrem in care</t>
    <phoneticPr fontId="5" type="noConversion"/>
  </si>
  <si>
    <t>60세 이상</t>
    <phoneticPr fontId="5" type="noConversion"/>
  </si>
  <si>
    <t>60 years old and older</t>
    <phoneticPr fontId="5" type="noConversion"/>
  </si>
  <si>
    <t>임대</t>
    <phoneticPr fontId="5" type="noConversion"/>
  </si>
  <si>
    <t>복지용구지원서비스</t>
    <phoneticPr fontId="5" type="noConversion"/>
  </si>
  <si>
    <t xml:space="preserve">           4) 2021년부터 '병원' →  '일반병원', '조산소' → '조산원', '보건소' → '보건지(분)소'로 항목 변경</t>
    <phoneticPr fontId="5" type="noConversion"/>
  </si>
  <si>
    <t>1. 의료 기관</t>
    <phoneticPr fontId="5" type="noConversion"/>
  </si>
  <si>
    <t>Hospitals</t>
  </si>
  <si>
    <t xml:space="preserve"> Inpatient care beds</t>
  </si>
  <si>
    <t>Hospitals and clinics</t>
    <phoneticPr fontId="5" type="noConversion"/>
  </si>
  <si>
    <r>
      <t>병</t>
    </r>
    <r>
      <rPr>
        <b/>
        <sz val="9"/>
        <rFont val="맑은 고딕"/>
        <family val="3"/>
        <charset val="129"/>
      </rPr>
      <t xml:space="preserve"> ∙ </t>
    </r>
    <r>
      <rPr>
        <b/>
        <sz val="9"/>
        <rFont val="함초롬돋움"/>
        <family val="3"/>
        <charset val="129"/>
      </rPr>
      <t>의</t>
    </r>
    <r>
      <rPr>
        <b/>
        <sz val="9"/>
        <rFont val="맑은 고딕"/>
        <family val="3"/>
        <charset val="129"/>
      </rPr>
      <t xml:space="preserve"> </t>
    </r>
    <r>
      <rPr>
        <b/>
        <sz val="9"/>
        <rFont val="함초롬돋움"/>
        <family val="3"/>
        <charset val="129"/>
      </rPr>
      <t>원</t>
    </r>
    <phoneticPr fontId="5" type="noConversion"/>
  </si>
  <si>
    <t>Oriental medicine hospital</t>
    <phoneticPr fontId="5" type="noConversion"/>
  </si>
  <si>
    <t>Oriental medicineclinics</t>
    <phoneticPr fontId="5" type="noConversion"/>
  </si>
  <si>
    <t>한 방 병 원</t>
    <phoneticPr fontId="5" type="noConversion"/>
  </si>
  <si>
    <t>한 의 원</t>
    <phoneticPr fontId="5" type="noConversion"/>
  </si>
  <si>
    <r>
      <t xml:space="preserve">한 방 병 </t>
    </r>
    <r>
      <rPr>
        <b/>
        <sz val="9"/>
        <rFont val="맑은 고딕"/>
        <family val="3"/>
        <charset val="129"/>
      </rPr>
      <t>∙</t>
    </r>
    <r>
      <rPr>
        <b/>
        <sz val="9"/>
        <rFont val="함초롬돋움"/>
        <family val="3"/>
        <charset val="129"/>
      </rPr>
      <t xml:space="preserve"> 의 원 </t>
    </r>
    <phoneticPr fontId="5" type="noConversion"/>
  </si>
  <si>
    <t>보건의료원</t>
    <phoneticPr fontId="5" type="noConversion"/>
  </si>
  <si>
    <r>
      <t>특 수 병 원</t>
    </r>
    <r>
      <rPr>
        <b/>
        <vertAlign val="superscript"/>
        <sz val="9"/>
        <rFont val="함초롬돋움"/>
        <family val="3"/>
        <charset val="129"/>
      </rPr>
      <t>2)</t>
    </r>
    <phoneticPr fontId="5" type="noConversion"/>
  </si>
  <si>
    <r>
      <t>건강생활지원센터</t>
    </r>
    <r>
      <rPr>
        <b/>
        <vertAlign val="superscript"/>
        <sz val="9"/>
        <rFont val="함초롬돋움"/>
        <family val="3"/>
        <charset val="129"/>
      </rPr>
      <t>3)</t>
    </r>
    <phoneticPr fontId="5" type="noConversion"/>
  </si>
  <si>
    <t xml:space="preserve">  주 : 2021년부터 총수급자 항목의 '가구' 추가 및 시설수급자 하위항목 변경</t>
    <phoneticPr fontId="5" type="noConversion"/>
  </si>
  <si>
    <t xml:space="preserve">일반수급자 </t>
    <phoneticPr fontId="5" type="noConversion"/>
  </si>
  <si>
    <t>General recipients</t>
  </si>
  <si>
    <r>
      <t xml:space="preserve">장루,요루
</t>
    </r>
    <r>
      <rPr>
        <b/>
        <sz val="8.5"/>
        <rFont val="함초롬돋움"/>
        <family val="3"/>
        <charset val="129"/>
      </rPr>
      <t>Intestinal/Urinary</t>
    </r>
    <r>
      <rPr>
        <b/>
        <sz val="9"/>
        <rFont val="함초롬돋움"/>
        <family val="3"/>
        <charset val="129"/>
      </rPr>
      <t xml:space="preserve">
Fistular</t>
    </r>
    <phoneticPr fontId="5" type="noConversion"/>
  </si>
  <si>
    <t xml:space="preserve">          4) 2021년부터 '공무원, 사립학교 교직원' 항목 삭제</t>
    <phoneticPr fontId="5" type="noConversion"/>
  </si>
  <si>
    <t>직  장</t>
    <phoneticPr fontId="5" type="noConversion"/>
  </si>
  <si>
    <t>Industrial Workers</t>
    <phoneticPr fontId="5" type="noConversion"/>
  </si>
  <si>
    <t xml:space="preserve">          1) 2021년부터 '공무원, 교직원' 항목 삭제</t>
    <phoneticPr fontId="5" type="noConversion"/>
  </si>
  <si>
    <t>자료 : 보건건강위생과 (064-710-2913)</t>
    <phoneticPr fontId="5" type="noConversion"/>
  </si>
  <si>
    <t>9. 주요 법정감염병 발생 및 사망(계속)</t>
    <phoneticPr fontId="5" type="noConversion"/>
  </si>
  <si>
    <t>자료 : 보건건강위생과 (064-710-2921)</t>
    <phoneticPr fontId="5" type="noConversion"/>
  </si>
  <si>
    <t>자료 : 보건건강위생과 (064-710-2936)</t>
    <phoneticPr fontId="5" type="noConversion"/>
  </si>
  <si>
    <t>20(6)</t>
  </si>
  <si>
    <t>6(2)</t>
  </si>
  <si>
    <t xml:space="preserve">
Visually
disabled</t>
    <phoneticPr fontId="5" type="noConversion"/>
  </si>
  <si>
    <t>자료 : 보건건강위생과 (064-710-4075)</t>
    <phoneticPr fontId="5" type="noConversion"/>
  </si>
  <si>
    <t>자료 : 대한적십자사 제주특별자치도혈액원 (064-720-7855)</t>
    <phoneticPr fontId="5" type="noConversion"/>
  </si>
  <si>
    <t>양육 시설
Child Rearing facilities</t>
  </si>
  <si>
    <t>집단급식소</t>
  </si>
  <si>
    <t>Mass catering</t>
  </si>
  <si>
    <t xml:space="preserve">service </t>
  </si>
  <si>
    <t xml:space="preserve"> bars</t>
  </si>
  <si>
    <t xml:space="preserve"> (rest area) </t>
  </si>
  <si>
    <t>Amusement</t>
  </si>
  <si>
    <t>Public karaoke</t>
  </si>
  <si>
    <t xml:space="preserve">Restaurants </t>
  </si>
  <si>
    <t>유흥주점</t>
  </si>
  <si>
    <t>단란주점</t>
  </si>
  <si>
    <t>휴게음식점</t>
  </si>
  <si>
    <t xml:space="preserve"> 식   품   접   객   업   </t>
  </si>
  <si>
    <t xml:space="preserve">           4) 의료법 제 3조에 의한 의료기관(보건소제외)</t>
    <phoneticPr fontId="5" type="noConversion"/>
  </si>
  <si>
    <t xml:space="preserve">          3) 2021년부터 보건교육사, 작업치료사 항목 신설</t>
    <phoneticPr fontId="5" type="noConversion"/>
  </si>
  <si>
    <t>Note : Based on employment quotas</t>
    <phoneticPr fontId="5" type="noConversion"/>
  </si>
  <si>
    <r>
      <t>2020</t>
    </r>
    <r>
      <rPr>
        <vertAlign val="superscript"/>
        <sz val="9"/>
        <rFont val="함초롬돋움"/>
        <family val="3"/>
        <charset val="129"/>
      </rPr>
      <t>2)</t>
    </r>
    <phoneticPr fontId="5" type="noConversion"/>
  </si>
  <si>
    <t>Note : 3) 'Others' include mandatory vaccines not listed above such as hepatitis A, Td, Tdap and
 human papilloma virus (HPV).</t>
    <phoneticPr fontId="5" type="noConversion"/>
  </si>
  <si>
    <t>Incidence and Mortality for Major National Infectious Diseases(Cont'd)</t>
    <phoneticPr fontId="5" type="noConversion"/>
  </si>
  <si>
    <r>
      <t>지     역</t>
    </r>
    <r>
      <rPr>
        <b/>
        <vertAlign val="superscript"/>
        <sz val="9"/>
        <rFont val="함초롬돋움"/>
        <family val="3"/>
        <charset val="129"/>
      </rPr>
      <t>1)</t>
    </r>
    <r>
      <rPr>
        <b/>
        <sz val="9"/>
        <rFont val="함초롬돋움"/>
        <family val="3"/>
        <charset val="129"/>
      </rPr>
      <t xml:space="preserve">   Self-employed</t>
    </r>
    <phoneticPr fontId="5" type="noConversion"/>
  </si>
  <si>
    <r>
      <t>일 반 병 원</t>
    </r>
    <r>
      <rPr>
        <b/>
        <vertAlign val="superscript"/>
        <sz val="9"/>
        <rFont val="함초롬돋움"/>
        <family val="3"/>
        <charset val="129"/>
      </rPr>
      <t>1)4)</t>
    </r>
    <phoneticPr fontId="5" type="noConversion"/>
  </si>
  <si>
    <r>
      <t>보 건 지 (분) 소</t>
    </r>
    <r>
      <rPr>
        <b/>
        <vertAlign val="superscript"/>
        <sz val="9"/>
        <rFont val="함초롬돋움"/>
        <family val="3"/>
        <charset val="129"/>
      </rPr>
      <t>4)</t>
    </r>
    <phoneticPr fontId="5" type="noConversion"/>
  </si>
  <si>
    <r>
      <t>조  산  원</t>
    </r>
    <r>
      <rPr>
        <b/>
        <vertAlign val="superscript"/>
        <sz val="9"/>
        <rFont val="함초롬돋움"/>
        <family val="3"/>
        <charset val="129"/>
      </rPr>
      <t>4)</t>
    </r>
    <phoneticPr fontId="5" type="noConversion"/>
  </si>
  <si>
    <t>미 용 업</t>
    <phoneticPr fontId="5" type="noConversion"/>
  </si>
  <si>
    <r>
      <t xml:space="preserve">          5) 2021년부터 '근로자' </t>
    </r>
    <r>
      <rPr>
        <sz val="8"/>
        <rFont val="맑은 고딕"/>
        <family val="3"/>
        <charset val="129"/>
      </rPr>
      <t>→</t>
    </r>
    <r>
      <rPr>
        <sz val="8"/>
        <rFont val="함초롬돋움"/>
        <family val="3"/>
        <charset val="129"/>
      </rPr>
      <t xml:space="preserve"> '직장'으로 항목 변경 및 '직장' 항목은 근로자, 공무원, 사립학교 교직원 포함</t>
    </r>
    <phoneticPr fontId="5" type="noConversion"/>
  </si>
  <si>
    <r>
      <t>직 장</t>
    </r>
    <r>
      <rPr>
        <b/>
        <vertAlign val="superscript"/>
        <sz val="9"/>
        <rFont val="함초롬돋움"/>
        <family val="3"/>
        <charset val="129"/>
      </rPr>
      <t>5)</t>
    </r>
    <phoneticPr fontId="5" type="noConversion"/>
  </si>
  <si>
    <r>
      <t xml:space="preserve">          2) 2021년부터 '근로자' </t>
    </r>
    <r>
      <rPr>
        <sz val="8"/>
        <rFont val="맑은 고딕"/>
        <family val="3"/>
        <charset val="129"/>
      </rPr>
      <t>→</t>
    </r>
    <r>
      <rPr>
        <sz val="8"/>
        <rFont val="함초롬돋움"/>
        <family val="3"/>
        <charset val="129"/>
      </rPr>
      <t xml:space="preserve"> '직장'으로 항목 변경 및 '직장' 항목은 근로자, 공무원, 사립학교 교직원 포함</t>
    </r>
    <phoneticPr fontId="5" type="noConversion"/>
  </si>
  <si>
    <t xml:space="preserve">          2) 약국 내원일수(처방조제)는 총내원일수에서 제외</t>
    <phoneticPr fontId="5" type="noConversion"/>
  </si>
  <si>
    <t xml:space="preserve">Note : 1) Changes in item names :  cinokete old-age penskon → old-age pension(more than 20 years),
reduced old-age → old-age pension (more than 10 years ~ less than 20 years) </t>
    <phoneticPr fontId="5" type="noConversion"/>
  </si>
  <si>
    <r>
      <t xml:space="preserve">           </t>
    </r>
    <r>
      <rPr>
        <sz val="8"/>
        <rFont val="함초롬돋움"/>
        <family val="3"/>
        <charset val="129"/>
      </rPr>
      <t xml:space="preserve">( ) shows an insured period of National Pension scheme. </t>
    </r>
    <phoneticPr fontId="5" type="noConversion"/>
  </si>
  <si>
    <r>
      <t xml:space="preserve">    주 : 2021년부터 노인복지주택의 '시설수' </t>
    </r>
    <r>
      <rPr>
        <sz val="8"/>
        <rFont val="맑은 고딕"/>
        <family val="3"/>
        <charset val="129"/>
      </rPr>
      <t>→</t>
    </r>
    <r>
      <rPr>
        <sz val="8"/>
        <rFont val="함초롬돋움"/>
        <family val="3"/>
        <charset val="129"/>
      </rPr>
      <t xml:space="preserve"> '세대수', '입소인원' → '세대', '정원, 현원' → '분양, 임대'로 항목 변경</t>
    </r>
    <phoneticPr fontId="5" type="noConversion"/>
  </si>
  <si>
    <r>
      <t>입소자</t>
    </r>
    <r>
      <rPr>
        <b/>
        <vertAlign val="superscript"/>
        <sz val="9"/>
        <rFont val="함초롬돋움"/>
        <family val="3"/>
        <charset val="129"/>
      </rPr>
      <t>1)</t>
    </r>
    <r>
      <rPr>
        <b/>
        <sz val="9"/>
        <rFont val="함초롬돋움"/>
        <family val="3"/>
        <charset val="129"/>
      </rPr>
      <t xml:space="preserve">
</t>
    </r>
    <r>
      <rPr>
        <b/>
        <sz val="6.5"/>
        <rFont val="함초롬돋움"/>
        <family val="3"/>
        <charset val="129"/>
      </rPr>
      <t>Admissions</t>
    </r>
    <phoneticPr fontId="5" type="noConversion"/>
  </si>
  <si>
    <t>연말현재
생활인원
 Inmates as of year-end</t>
    <phoneticPr fontId="5" type="noConversion"/>
  </si>
  <si>
    <r>
      <t>퇴소자</t>
    </r>
    <r>
      <rPr>
        <b/>
        <vertAlign val="superscript"/>
        <sz val="9"/>
        <rFont val="함초롬돋움"/>
        <family val="3"/>
        <charset val="129"/>
      </rPr>
      <t>1)</t>
    </r>
    <r>
      <rPr>
        <b/>
        <sz val="9"/>
        <rFont val="함초롬돋움"/>
        <family val="3"/>
        <charset val="129"/>
      </rPr>
      <t xml:space="preserve">
</t>
    </r>
    <r>
      <rPr>
        <b/>
        <sz val="6.5"/>
        <rFont val="함초롬돋움"/>
        <family val="3"/>
        <charset val="129"/>
      </rPr>
      <t>Discharges</t>
    </r>
    <phoneticPr fontId="5" type="noConversion"/>
  </si>
  <si>
    <r>
      <t>입소자</t>
    </r>
    <r>
      <rPr>
        <b/>
        <vertAlign val="superscript"/>
        <sz val="9"/>
        <rFont val="함초롬돋움"/>
        <family val="3"/>
        <charset val="129"/>
      </rPr>
      <t>1)</t>
    </r>
    <r>
      <rPr>
        <b/>
        <sz val="9"/>
        <rFont val="함초롬돋움"/>
        <family val="3"/>
        <charset val="129"/>
      </rPr>
      <t xml:space="preserve">
Admissions</t>
    </r>
    <phoneticPr fontId="5" type="noConversion"/>
  </si>
  <si>
    <r>
      <t>퇴소자</t>
    </r>
    <r>
      <rPr>
        <b/>
        <vertAlign val="superscript"/>
        <sz val="9"/>
        <rFont val="함초롬돋움"/>
        <family val="3"/>
        <charset val="129"/>
      </rPr>
      <t>1)</t>
    </r>
    <r>
      <rPr>
        <b/>
        <sz val="9"/>
        <rFont val="함초롬돋움"/>
        <family val="3"/>
        <charset val="129"/>
      </rPr>
      <t xml:space="preserve">
Discharges</t>
    </r>
    <phoneticPr fontId="5" type="noConversion"/>
  </si>
  <si>
    <t>상담건수</t>
    <phoneticPr fontId="5" type="noConversion"/>
  </si>
  <si>
    <r>
      <t>피해자 지원내역</t>
    </r>
    <r>
      <rPr>
        <b/>
        <vertAlign val="superscript"/>
        <sz val="9"/>
        <rFont val="함초롬돋움"/>
        <family val="3"/>
        <charset val="129"/>
      </rPr>
      <t>2)</t>
    </r>
    <phoneticPr fontId="5" type="noConversion"/>
  </si>
  <si>
    <r>
      <t>부모
교정시설 입소</t>
    </r>
    <r>
      <rPr>
        <b/>
        <vertAlign val="superscript"/>
        <sz val="9"/>
        <rFont val="함초롬돋움"/>
        <family val="3"/>
        <charset val="129"/>
      </rPr>
      <t>2)</t>
    </r>
    <r>
      <rPr>
        <b/>
        <sz val="9"/>
        <rFont val="함초롬돋움"/>
        <family val="3"/>
        <charset val="129"/>
      </rPr>
      <t xml:space="preserve">
</t>
    </r>
    <phoneticPr fontId="5" type="noConversion"/>
  </si>
  <si>
    <r>
      <t>자립지원
시설</t>
    </r>
    <r>
      <rPr>
        <b/>
        <vertAlign val="superscript"/>
        <sz val="9"/>
        <rFont val="함초롬돋움"/>
        <family val="3"/>
        <charset val="129"/>
      </rPr>
      <t>2)</t>
    </r>
    <phoneticPr fontId="5" type="noConversion"/>
  </si>
  <si>
    <r>
      <t>보호치료
시설</t>
    </r>
    <r>
      <rPr>
        <b/>
        <vertAlign val="superscript"/>
        <sz val="9"/>
        <rFont val="함초롬돋움"/>
        <family val="3"/>
        <charset val="129"/>
      </rPr>
      <t>2)</t>
    </r>
    <phoneticPr fontId="5" type="noConversion"/>
  </si>
  <si>
    <r>
      <t>기타</t>
    </r>
    <r>
      <rPr>
        <b/>
        <vertAlign val="superscript"/>
        <sz val="9"/>
        <rFont val="함초롬돋움"/>
        <family val="3"/>
        <charset val="129"/>
      </rPr>
      <t>2)</t>
    </r>
    <phoneticPr fontId="5" type="noConversion"/>
  </si>
  <si>
    <r>
      <rPr>
        <sz val="8"/>
        <color theme="0"/>
        <rFont val="함초롬돋움"/>
        <family val="3"/>
        <charset val="129"/>
      </rPr>
      <t>주</t>
    </r>
    <r>
      <rPr>
        <sz val="8"/>
        <rFont val="함초롬돋움"/>
        <family val="3"/>
        <charset val="129"/>
      </rPr>
      <t>주 : 1) RH(+)와 RH(-) 혈액 합계</t>
    </r>
    <phoneticPr fontId="5" type="noConversion"/>
  </si>
  <si>
    <r>
      <t>고등학생</t>
    </r>
    <r>
      <rPr>
        <b/>
        <vertAlign val="superscript"/>
        <sz val="9"/>
        <rFont val="함초롬돋움"/>
        <family val="3"/>
        <charset val="129"/>
      </rPr>
      <t>2)</t>
    </r>
    <phoneticPr fontId="5" type="noConversion"/>
  </si>
  <si>
    <r>
      <t>대학생</t>
    </r>
    <r>
      <rPr>
        <b/>
        <vertAlign val="superscript"/>
        <sz val="9"/>
        <rFont val="함초롬돋움"/>
        <family val="3"/>
        <charset val="129"/>
      </rPr>
      <t>2)</t>
    </r>
    <phoneticPr fontId="5" type="noConversion"/>
  </si>
  <si>
    <t xml:space="preserve">군인
Military personnel </t>
    <phoneticPr fontId="5" type="noConversion"/>
  </si>
  <si>
    <t xml:space="preserve">자영업
 Self-employed </t>
    <phoneticPr fontId="5" type="noConversion"/>
  </si>
  <si>
    <r>
      <rPr>
        <sz val="8"/>
        <color theme="0"/>
        <rFont val="함초롬돋움"/>
        <family val="3"/>
        <charset val="129"/>
      </rPr>
      <t>주</t>
    </r>
    <r>
      <rPr>
        <sz val="8"/>
        <rFont val="함초롬돋움"/>
        <family val="3"/>
        <charset val="129"/>
      </rPr>
      <t>주 : 1) 2017년부터 통계표 항목 등 전체 변경</t>
    </r>
    <phoneticPr fontId="5" type="noConversion"/>
  </si>
  <si>
    <r>
      <rPr>
        <sz val="8"/>
        <color theme="0"/>
        <rFont val="함초롬돋움"/>
        <family val="3"/>
        <charset val="129"/>
      </rPr>
      <t>주</t>
    </r>
    <r>
      <rPr>
        <sz val="8"/>
        <rFont val="함초롬돋움"/>
        <family val="3"/>
        <charset val="129"/>
      </rPr>
      <t>주 : 1) 2019년부터 보건복지 통계연보 공표자료와 서식 일원화</t>
    </r>
    <phoneticPr fontId="5" type="noConversion"/>
  </si>
  <si>
    <t>보 건 진 료 소</t>
    <phoneticPr fontId="5" type="noConversion"/>
  </si>
  <si>
    <t>병상수</t>
    <phoneticPr fontId="5" type="noConversion"/>
  </si>
  <si>
    <t>병원수</t>
    <phoneticPr fontId="5" type="noConversion"/>
  </si>
  <si>
    <t>Oriental medicine and hospital and clinics</t>
    <phoneticPr fontId="5" type="noConversion"/>
  </si>
  <si>
    <r>
      <rPr>
        <sz val="8"/>
        <color theme="0"/>
        <rFont val="함초롬돋움"/>
        <family val="3"/>
        <charset val="129"/>
      </rPr>
      <t>주</t>
    </r>
    <r>
      <rPr>
        <sz val="8"/>
        <rFont val="함초롬돋움"/>
        <family val="3"/>
        <charset val="129"/>
      </rPr>
      <t>주 : 1) 결핵(B.C.G.)은 피내(보건소 접종) 실적임/2015년 보건소 경피 접종 건 포함</t>
    </r>
    <phoneticPr fontId="5" type="noConversion"/>
  </si>
  <si>
    <t>계 
Total</t>
    <phoneticPr fontId="5" type="noConversion"/>
  </si>
  <si>
    <t>수두
Varicella</t>
    <phoneticPr fontId="5" type="noConversion"/>
  </si>
  <si>
    <r>
      <rPr>
        <sz val="8"/>
        <color theme="0"/>
        <rFont val="함초롬돋움"/>
        <family val="3"/>
        <charset val="129"/>
      </rPr>
      <t>주</t>
    </r>
    <r>
      <rPr>
        <sz val="8"/>
        <rFont val="함초롬돋움"/>
        <family val="3"/>
        <charset val="129"/>
      </rPr>
      <t>주 : 1) 주민등록 주소지 기준이며, 지역 가입자는 적용 대상자를 말함</t>
    </r>
    <phoneticPr fontId="5" type="noConversion"/>
  </si>
  <si>
    <r>
      <t xml:space="preserve">    주 : 1) 2021년부터 '주∙</t>
    </r>
    <r>
      <rPr>
        <sz val="8"/>
        <rFont val="맑은 고딕"/>
        <family val="3"/>
        <charset val="129"/>
      </rPr>
      <t>야간보호시설</t>
    </r>
    <r>
      <rPr>
        <sz val="8"/>
        <rFont val="함초롬돋움"/>
        <family val="3"/>
        <charset val="129"/>
      </rPr>
      <t xml:space="preserve">' </t>
    </r>
    <r>
      <rPr>
        <sz val="8"/>
        <rFont val="맑은 고딕"/>
        <family val="3"/>
        <charset val="129"/>
      </rPr>
      <t>→</t>
    </r>
    <r>
      <rPr>
        <sz val="8"/>
        <rFont val="함초롬돋움"/>
        <family val="3"/>
        <charset val="129"/>
      </rPr>
      <t xml:space="preserve"> '주∙야간보호서비스', '재가지원서비스' → '재가노인지원서비스'로 항목 변경</t>
    </r>
    <phoneticPr fontId="5" type="noConversion"/>
  </si>
  <si>
    <t xml:space="preserve">           2) 2021년부터 '방문간호서비스', '복지용구지원서비스' 항목 추가</t>
    <phoneticPr fontId="5" type="noConversion"/>
  </si>
  <si>
    <t xml:space="preserve"> Community care supporting service</t>
    <phoneticPr fontId="5" type="noConversion"/>
  </si>
  <si>
    <t>시설수
No. of facilities</t>
    <phoneticPr fontId="5" type="noConversion"/>
  </si>
  <si>
    <t>Total</t>
    <phoneticPr fontId="5" type="noConversion"/>
  </si>
  <si>
    <t>공동생활가정</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</si>
</sst>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0">
    <numFmt numFmtId="42" formatCode="_-&quot;₩&quot;* #,##0_-;\-&quot;₩&quot;* #,##0_-;_-&quot;₩&quot;* &quot;-&quot;_-;_-@_-"/>
    <numFmt numFmtId="41" formatCode="_-* #,##0_-;\-* #,##0_-;_-* &quot;-&quot;_-;_-@_-"/>
    <numFmt numFmtId="44" formatCode="_-&quot;₩&quot;* #,##0.00_-;\-&quot;₩&quot;* #,##0.00_-;_-&quot;₩&quot;* &quot;-&quot;??_-;_-@_-"/>
    <numFmt numFmtId="43" formatCode="_-* #,##0.00_-;\-* #,##0.00_-;_-* &quot;-&quot;??_-;_-@_-"/>
    <numFmt numFmtId="176" formatCode="#\ ###\ ##0\ ;;\ \-;"/>
    <numFmt numFmtId="177" formatCode="\'\'\'\'\'\'\'\'General"/>
    <numFmt numFmtId="178" formatCode="#,##0\ ;;\ \-;"/>
    <numFmt numFmtId="179" formatCode="#,##0_ "/>
    <numFmt numFmtId="180" formatCode="&quot;₩&quot;#,##0.00;[Red]&quot;₩&quot;\-#,##0.00"/>
    <numFmt numFmtId="181" formatCode="_ &quot;₩&quot;* #,##0_ ;_ &quot;₩&quot;* \-#,##0_ ;_ &quot;₩&quot;* &quot;-&quot;_ ;_ @_ "/>
    <numFmt numFmtId="182" formatCode="&quot;$&quot;#,##0_);[Red]\(&quot;$&quot;#,##0\)"/>
    <numFmt numFmtId="183" formatCode="&quot;₩&quot;#,##0;[Red]&quot;₩&quot;\-#,##0"/>
    <numFmt numFmtId="184" formatCode="_ &quot;₩&quot;* #,##0.00_ ;_ &quot;₩&quot;* \-#,##0.00_ ;_ &quot;₩&quot;* &quot;-&quot;??_ ;_ @_ "/>
    <numFmt numFmtId="185" formatCode="&quot;$&quot;#,##0.00_);[Red]\(&quot;$&quot;#,##0.00\)"/>
    <numFmt numFmtId="186" formatCode="#,##0;[Red]&quot;-&quot;#,##0"/>
    <numFmt numFmtId="187" formatCode="_ * #,##0_ ;_ * \-#,##0_ ;_ * &quot;-&quot;_ ;_ @_ "/>
    <numFmt numFmtId="188" formatCode="#,##0.00;[Red]&quot;-&quot;#,##0.00"/>
    <numFmt numFmtId="189" formatCode="_ * #,##0.00_ ;_ * \-#,##0.00_ ;_ * &quot;-&quot;??_ ;_ @_ "/>
    <numFmt numFmtId="190" formatCode="_ * #,##0.00_ ;_ * \-#,##0.00_ ;_ * &quot;-&quot;_ ;_ @_ "/>
    <numFmt numFmtId="191" formatCode="&quot;₩&quot;#,##0.00;&quot;₩&quot;\-#,##0.00"/>
    <numFmt numFmtId="192" formatCode="_-[$€-2]* #,##0.00_-;\-[$€-2]* #,##0.00_-;_-[$€-2]* &quot;-&quot;??_-"/>
    <numFmt numFmtId="193" formatCode="_ &quot;₩&quot;* #,##0.00_ ;_ &quot;₩&quot;* &quot;₩&quot;\-#,##0.00_ ;_ &quot;₩&quot;* &quot;-&quot;??_ ;_ @_ "/>
    <numFmt numFmtId="194" formatCode="&quot;₩&quot;#,##0;&quot;₩&quot;&quot;₩&quot;&quot;₩&quot;\-#,##0"/>
    <numFmt numFmtId="195" formatCode="&quot;₩&quot;#,##0.00;&quot;₩&quot;&quot;₩&quot;&quot;₩&quot;&quot;₩&quot;&quot;₩&quot;&quot;₩&quot;\-#,##0.00"/>
    <numFmt numFmtId="196" formatCode="&quot;₩&quot;#,##0;[Red]&quot;₩&quot;&quot;₩&quot;&quot;₩&quot;&quot;₩&quot;&quot;₩&quot;&quot;₩&quot;&quot;₩&quot;&quot;₩&quot;&quot;₩&quot;&quot;₩&quot;&quot;₩&quot;&quot;₩&quot;&quot;₩&quot;&quot;₩&quot;&quot;₩&quot;&quot;₩&quot;&quot;₩&quot;&quot;₩&quot;&quot;₩&quot;&quot;₩&quot;&quot;₩&quot;&quot;₩&quot;&quot;₩&quot;\-#,##0"/>
    <numFmt numFmtId="197" formatCode="&quot;R$&quot;#,##0.00;&quot;R$&quot;\-#,##0.00"/>
    <numFmt numFmtId="198" formatCode="&quot;₩&quot;#,##0;[Red]&quot;₩&quot;&quot;₩&quot;\-#,##0"/>
    <numFmt numFmtId="199" formatCode="&quot;₩&quot;#,##0.00;&quot;₩&quot;&quot;₩&quot;&quot;₩&quot;&quot;₩&quot;&quot;₩&quot;&quot;₩&quot;&quot;₩&quot;&quot;₩&quot;&quot;₩&quot;&quot;₩&quot;&quot;₩&quot;&quot;₩&quot;&quot;₩&quot;&quot;₩&quot;&quot;₩&quot;&quot;₩&quot;&quot;₩&quot;&quot;₩&quot;&quot;₩&quot;&quot;₩&quot;&quot;₩&quot;&quot;₩&quot;&quot;₩&quot;\-#,##0.00"/>
    <numFmt numFmtId="200" formatCode="&quot;₩&quot;#,##0;&quot;₩&quot;&quot;₩&quot;&quot;₩&quot;&quot;₩&quot;&quot;₩&quot;&quot;₩&quot;&quot;₩&quot;&quot;₩&quot;&quot;₩&quot;&quot;₩&quot;&quot;₩&quot;&quot;₩&quot;&quot;₩&quot;&quot;₩&quot;&quot;₩&quot;&quot;₩&quot;&quot;₩&quot;&quot;₩&quot;&quot;₩&quot;&quot;₩&quot;&quot;₩&quot;&quot;₩&quot;&quot;₩&quot;\-#,##0"/>
    <numFmt numFmtId="201" formatCode="_ * #,##0.00_ ;_ * &quot;₩&quot;&quot;₩&quot;&quot;₩&quot;&quot;₩&quot;&quot;₩&quot;&quot;₩&quot;&quot;₩&quot;&quot;₩&quot;&quot;₩&quot;&quot;₩&quot;&quot;₩&quot;&quot;₩&quot;&quot;₩&quot;&quot;₩&quot;&quot;₩&quot;&quot;₩&quot;&quot;₩&quot;&quot;₩&quot;&quot;₩&quot;&quot;₩&quot;&quot;₩&quot;\-#,##0.00_ ;_ * &quot;-&quot;??_ ;_ @_ "/>
    <numFmt numFmtId="202" formatCode="&quot;₩&quot;#,##0.00;[Red]&quot;₩&quot;&quot;₩&quot;&quot;₩&quot;&quot;₩&quot;&quot;₩&quot;&quot;₩&quot;&quot;₩&quot;&quot;₩&quot;&quot;₩&quot;&quot;₩&quot;&quot;₩&quot;&quot;₩&quot;&quot;₩&quot;&quot;₩&quot;&quot;₩&quot;&quot;₩&quot;&quot;₩&quot;&quot;₩&quot;&quot;₩&quot;&quot;₩&quot;&quot;₩&quot;&quot;₩&quot;&quot;₩&quot;\-#,##0.00"/>
    <numFmt numFmtId="203" formatCode="&quot;₩&quot;#,##0;&quot;₩&quot;\-#,##0"/>
    <numFmt numFmtId="204" formatCode="#\ ###\ ##0;;\-;"/>
    <numFmt numFmtId="205" formatCode="#,##0\ ;;\-\ ;"/>
    <numFmt numFmtId="206" formatCode="#,##0;;\-;"/>
    <numFmt numFmtId="207" formatCode="#\ ##0;;\-;"/>
    <numFmt numFmtId="208" formatCode="0.0_);[Red]\(0.0\)"/>
    <numFmt numFmtId="209" formatCode="#,##0;[Red]#,##0"/>
    <numFmt numFmtId="210" formatCode="#,##0_);[Red]\(#,##0\)"/>
    <numFmt numFmtId="211" formatCode="#\ ##0\ ;;\-\ ;"/>
    <numFmt numFmtId="212" formatCode="0_);\(0\)"/>
    <numFmt numFmtId="213" formatCode="#\ ##0\ ;;\ \-;"/>
    <numFmt numFmtId="214" formatCode="0.0_ "/>
    <numFmt numFmtId="215" formatCode="#\ ##0"/>
    <numFmt numFmtId="216" formatCode="#,##0.0;;\-;"/>
    <numFmt numFmtId="217" formatCode="_ &quot;$&quot;* #,##0.00_ ;_ &quot;$&quot;* \-#,##0.00_ ;_ &quot;$&quot;* &quot;-&quot;??_ ;_ @_ "/>
    <numFmt numFmtId="218" formatCode="#,##0;&quot;-&quot;#,##0"/>
    <numFmt numFmtId="219" formatCode="0_);[Red]\(0\)"/>
    <numFmt numFmtId="220" formatCode="#\ ###\ ###\ ##0\ ;;\ \-;"/>
    <numFmt numFmtId="221" formatCode=".\ #;;\ȭ;_把"/>
  </numFmts>
  <fonts count="162">
    <font>
      <sz val="11"/>
      <name val="돋움"/>
      <family val="3"/>
      <charset val="129"/>
    </font>
    <font>
      <sz val="11"/>
      <color theme="1"/>
      <name val="맑은 고딕"/>
      <family val="2"/>
      <charset val="129"/>
      <scheme val="minor"/>
    </font>
    <font>
      <sz val="10"/>
      <color theme="1"/>
      <name val="Arial"/>
      <family val="2"/>
    </font>
    <font>
      <sz val="11"/>
      <color theme="1"/>
      <name val="맑은 고딕"/>
      <family val="2"/>
      <charset val="129"/>
      <scheme val="minor"/>
    </font>
    <font>
      <b/>
      <sz val="18"/>
      <name val="Arial"/>
      <family val="2"/>
    </font>
    <font>
      <sz val="8"/>
      <name val="돋움"/>
      <family val="3"/>
      <charset val="129"/>
    </font>
    <font>
      <sz val="10"/>
      <name val="Arial"/>
      <family val="2"/>
    </font>
    <font>
      <b/>
      <sz val="10"/>
      <name val="Arial"/>
      <family val="2"/>
    </font>
    <font>
      <sz val="10"/>
      <name val="돋움"/>
      <family val="3"/>
      <charset val="129"/>
    </font>
    <font>
      <sz val="11"/>
      <name val="Arial"/>
      <family val="2"/>
    </font>
    <font>
      <sz val="12"/>
      <name val="바탕체"/>
      <family val="1"/>
      <charset val="129"/>
    </font>
    <font>
      <sz val="10"/>
      <name val="Helv"/>
      <family val="2"/>
    </font>
    <font>
      <sz val="12"/>
      <name val="Times New Roman"/>
      <family val="1"/>
    </font>
    <font>
      <sz val="11"/>
      <color rgb="FF000000"/>
      <name val="맑은 고딕"/>
      <family val="3"/>
      <charset val="129"/>
    </font>
    <font>
      <sz val="11"/>
      <color rgb="FF000000"/>
      <name val="돋움"/>
      <family val="3"/>
      <charset val="129"/>
    </font>
    <font>
      <sz val="11"/>
      <color rgb="FFFFFFFF"/>
      <name val="맑은 고딕"/>
      <family val="3"/>
      <charset val="129"/>
    </font>
    <font>
      <sz val="11"/>
      <color rgb="FFFFFFFF"/>
      <name val="돋움"/>
      <family val="3"/>
      <charset val="129"/>
    </font>
    <font>
      <sz val="11"/>
      <color theme="0"/>
      <name val="맑은 고딕"/>
      <family val="3"/>
      <charset val="129"/>
      <scheme val="minor"/>
    </font>
    <font>
      <sz val="12"/>
      <name val="ⓒoUAAA¨u"/>
      <family val="1"/>
      <charset val="129"/>
    </font>
    <font>
      <sz val="11"/>
      <name val="￥i￠￢￠?o"/>
      <family val="3"/>
      <charset val="129"/>
    </font>
    <font>
      <sz val="11"/>
      <name val="μ¸¿o"/>
      <family val="3"/>
      <charset val="129"/>
    </font>
    <font>
      <sz val="12"/>
      <name val="¸íÁ¶"/>
      <family val="3"/>
      <charset val="129"/>
    </font>
    <font>
      <sz val="12"/>
      <name val="¸iA¶"/>
      <family val="3"/>
      <charset val="129"/>
    </font>
    <font>
      <sz val="11"/>
      <name val="µ¸¿ò"/>
      <family val="3"/>
      <charset val="129"/>
    </font>
    <font>
      <sz val="12"/>
      <name val="¹UAAA¼"/>
      <family val="3"/>
      <charset val="129"/>
    </font>
    <font>
      <sz val="12"/>
      <name val="¹ÙÅÁÃ¼"/>
      <family val="1"/>
      <charset val="129"/>
    </font>
    <font>
      <sz val="10"/>
      <name val="Geneva"/>
      <family val="2"/>
    </font>
    <font>
      <sz val="10"/>
      <name val="MS Sans Serif"/>
      <family val="2"/>
    </font>
    <font>
      <sz val="11"/>
      <color rgb="FF800080"/>
      <name val="맑은 고딕"/>
      <family val="3"/>
      <charset val="129"/>
    </font>
    <font>
      <sz val="12"/>
      <name val="System"/>
      <family val="2"/>
      <charset val="129"/>
    </font>
    <font>
      <sz val="12"/>
      <name val="±¼¸²A¼"/>
      <family val="3"/>
      <charset val="129"/>
    </font>
    <font>
      <sz val="12"/>
      <name val="±¼¸²Ã¼"/>
      <family val="3"/>
      <charset val="129"/>
    </font>
    <font>
      <b/>
      <sz val="11"/>
      <color rgb="FFFF9900"/>
      <name val="맑은 고딕"/>
      <family val="3"/>
      <charset val="129"/>
    </font>
    <font>
      <b/>
      <sz val="10"/>
      <name val="Helv"/>
      <family val="2"/>
    </font>
    <font>
      <b/>
      <sz val="11"/>
      <color rgb="FFFFFFFF"/>
      <name val="맑은 고딕"/>
      <family val="3"/>
      <charset val="129"/>
    </font>
    <font>
      <sz val="10"/>
      <name val="굴림체"/>
      <family val="3"/>
      <charset val="129"/>
    </font>
    <font>
      <sz val="10"/>
      <name val="Times New Roman"/>
      <family val="1"/>
    </font>
    <font>
      <sz val="12"/>
      <name val="Arial"/>
      <family val="2"/>
    </font>
    <font>
      <i/>
      <sz val="11"/>
      <color rgb="FF808080"/>
      <name val="맑은 고딕"/>
      <family val="3"/>
      <charset val="129"/>
    </font>
    <font>
      <sz val="11"/>
      <color rgb="FF008000"/>
      <name val="맑은 고딕"/>
      <family val="3"/>
      <charset val="129"/>
    </font>
    <font>
      <sz val="8"/>
      <name val="Arial"/>
      <family val="2"/>
    </font>
    <font>
      <b/>
      <sz val="12"/>
      <name val="Helv"/>
      <family val="2"/>
    </font>
    <font>
      <b/>
      <sz val="12"/>
      <name val="Arial"/>
      <family val="2"/>
    </font>
    <font>
      <b/>
      <sz val="11"/>
      <color rgb="FF003366"/>
      <name val="맑은 고딕"/>
      <family val="3"/>
      <charset val="129"/>
    </font>
    <font>
      <u/>
      <sz val="8"/>
      <color rgb="FF0000FF"/>
      <name val="Times New Roman"/>
      <family val="1"/>
    </font>
    <font>
      <sz val="11"/>
      <color rgb="FF333399"/>
      <name val="맑은 고딕"/>
      <family val="3"/>
      <charset val="129"/>
    </font>
    <font>
      <sz val="11"/>
      <color rgb="FFFF9900"/>
      <name val="맑은 고딕"/>
      <family val="3"/>
      <charset val="129"/>
    </font>
    <font>
      <b/>
      <sz val="11"/>
      <name val="Helv"/>
      <family val="2"/>
    </font>
    <font>
      <sz val="11"/>
      <color rgb="FF993300"/>
      <name val="맑은 고딕"/>
      <family val="3"/>
      <charset val="129"/>
    </font>
    <font>
      <b/>
      <sz val="11"/>
      <color rgb="FF333333"/>
      <name val="맑은 고딕"/>
      <family val="3"/>
      <charset val="129"/>
    </font>
    <font>
      <b/>
      <sz val="18"/>
      <color rgb="FF003366"/>
      <name val="맑은 고딕"/>
      <family val="3"/>
      <charset val="129"/>
    </font>
    <font>
      <sz val="8"/>
      <name val="바탕체"/>
      <family val="1"/>
      <charset val="129"/>
    </font>
    <font>
      <sz val="11"/>
      <color rgb="FFFF0000"/>
      <name val="맑은 고딕"/>
      <family val="3"/>
      <charset val="129"/>
    </font>
    <font>
      <sz val="11"/>
      <color rgb="FFFF0000"/>
      <name val="돋움"/>
      <family val="3"/>
      <charset val="129"/>
    </font>
    <font>
      <sz val="11"/>
      <color rgb="FFFF0000"/>
      <name val="맑은 고딕"/>
      <family val="3"/>
      <charset val="129"/>
      <scheme val="minor"/>
    </font>
    <font>
      <b/>
      <sz val="11"/>
      <color rgb="FFFF9900"/>
      <name val="돋움"/>
      <family val="3"/>
      <charset val="129"/>
    </font>
    <font>
      <b/>
      <sz val="11"/>
      <color rgb="FFFA7D00"/>
      <name val="맑은 고딕"/>
      <family val="3"/>
      <charset val="129"/>
      <scheme val="minor"/>
    </font>
    <font>
      <sz val="12"/>
      <color rgb="FF9999FF"/>
      <name val="바탕체"/>
      <family val="1"/>
      <charset val="129"/>
    </font>
    <font>
      <b/>
      <sz val="1"/>
      <color rgb="FF000000"/>
      <name val="Courier"/>
      <family val="3"/>
    </font>
    <font>
      <b/>
      <sz val="18"/>
      <color rgb="FF9999FF"/>
      <name val="바탕체"/>
      <family val="1"/>
      <charset val="129"/>
    </font>
    <font>
      <b/>
      <sz val="15"/>
      <color rgb="FF9999FF"/>
      <name val="바탕체"/>
      <family val="1"/>
      <charset val="129"/>
    </font>
    <font>
      <sz val="11"/>
      <color rgb="FF800080"/>
      <name val="돋움"/>
      <family val="3"/>
      <charset val="129"/>
    </font>
    <font>
      <sz val="11"/>
      <color rgb="FF9C0006"/>
      <name val="맑은 고딕"/>
      <family val="3"/>
      <charset val="129"/>
      <scheme val="minor"/>
    </font>
    <font>
      <sz val="1"/>
      <color rgb="FF000000"/>
      <name val="Courier"/>
      <family val="3"/>
    </font>
    <font>
      <u/>
      <sz val="11"/>
      <color rgb="FF800080"/>
      <name val="돋움"/>
      <family val="3"/>
      <charset val="129"/>
    </font>
    <font>
      <sz val="14"/>
      <name val="뼻뮝"/>
      <family val="3"/>
      <charset val="129"/>
    </font>
    <font>
      <sz val="10"/>
      <name val="바탕"/>
      <family val="1"/>
      <charset val="129"/>
    </font>
    <font>
      <sz val="11"/>
      <color rgb="FF993300"/>
      <name val="돋움"/>
      <family val="3"/>
      <charset val="129"/>
    </font>
    <font>
      <sz val="11"/>
      <color rgb="FF9C6500"/>
      <name val="맑은 고딕"/>
      <family val="3"/>
      <charset val="129"/>
      <scheme val="minor"/>
    </font>
    <font>
      <sz val="9"/>
      <name val="돋움"/>
      <family val="3"/>
      <charset val="129"/>
    </font>
    <font>
      <b/>
      <sz val="10"/>
      <name val="돋움"/>
      <family val="3"/>
      <charset val="129"/>
    </font>
    <font>
      <i/>
      <sz val="11"/>
      <color rgb="FF808080"/>
      <name val="돋움"/>
      <family val="3"/>
      <charset val="129"/>
    </font>
    <font>
      <i/>
      <sz val="11"/>
      <color rgb="FF7F7F7F"/>
      <name val="맑은 고딕"/>
      <family val="3"/>
      <charset val="129"/>
      <scheme val="minor"/>
    </font>
    <font>
      <b/>
      <sz val="11"/>
      <color rgb="FFFFFFFF"/>
      <name val="돋움"/>
      <family val="3"/>
      <charset val="129"/>
    </font>
    <font>
      <b/>
      <sz val="11"/>
      <color theme="0"/>
      <name val="맑은 고딕"/>
      <family val="3"/>
      <charset val="129"/>
      <scheme val="minor"/>
    </font>
    <font>
      <sz val="12"/>
      <name val="굴림"/>
      <family val="3"/>
      <charset val="129"/>
    </font>
    <font>
      <sz val="11"/>
      <name val="굴림체"/>
      <family val="3"/>
      <charset val="129"/>
    </font>
    <font>
      <sz val="10"/>
      <name val="명조"/>
      <family val="3"/>
      <charset val="129"/>
    </font>
    <font>
      <sz val="11"/>
      <color rgb="FFFF9900"/>
      <name val="돋움"/>
      <family val="3"/>
      <charset val="129"/>
    </font>
    <font>
      <sz val="11"/>
      <color rgb="FFFA7D00"/>
      <name val="맑은 고딕"/>
      <family val="3"/>
      <charset val="129"/>
      <scheme val="minor"/>
    </font>
    <font>
      <b/>
      <sz val="11"/>
      <color rgb="FF000000"/>
      <name val="돋움"/>
      <family val="3"/>
      <charset val="129"/>
    </font>
    <font>
      <b/>
      <sz val="11"/>
      <color rgb="FF000000"/>
      <name val="맑은 고딕"/>
      <family val="3"/>
      <charset val="129"/>
    </font>
    <font>
      <b/>
      <sz val="11"/>
      <color theme="1"/>
      <name val="맑은 고딕"/>
      <family val="3"/>
      <charset val="129"/>
      <scheme val="minor"/>
    </font>
    <font>
      <sz val="11"/>
      <color rgb="FF333399"/>
      <name val="돋움"/>
      <family val="3"/>
      <charset val="129"/>
    </font>
    <font>
      <sz val="11"/>
      <color rgb="FF3F3F76"/>
      <name val="맑은 고딕"/>
      <family val="3"/>
      <charset val="129"/>
      <scheme val="minor"/>
    </font>
    <font>
      <b/>
      <sz val="14"/>
      <name val="바탕"/>
      <family val="1"/>
      <charset val="129"/>
    </font>
    <font>
      <b/>
      <sz val="15"/>
      <color rgb="FF003366"/>
      <name val="돋움"/>
      <family val="3"/>
      <charset val="129"/>
    </font>
    <font>
      <b/>
      <sz val="15"/>
      <color rgb="FF003366"/>
      <name val="맑은 고딕"/>
      <family val="3"/>
      <charset val="129"/>
    </font>
    <font>
      <b/>
      <sz val="15"/>
      <color theme="3"/>
      <name val="맑은 고딕"/>
      <family val="3"/>
      <charset val="129"/>
      <scheme val="minor"/>
    </font>
    <font>
      <b/>
      <sz val="13"/>
      <color rgb="FF003366"/>
      <name val="돋움"/>
      <family val="3"/>
      <charset val="129"/>
    </font>
    <font>
      <b/>
      <sz val="13"/>
      <color rgb="FF003366"/>
      <name val="맑은 고딕"/>
      <family val="3"/>
      <charset val="129"/>
    </font>
    <font>
      <b/>
      <sz val="13"/>
      <color theme="3"/>
      <name val="맑은 고딕"/>
      <family val="3"/>
      <charset val="129"/>
      <scheme val="minor"/>
    </font>
    <font>
      <b/>
      <sz val="11"/>
      <color rgb="FF003366"/>
      <name val="돋움"/>
      <family val="3"/>
      <charset val="129"/>
    </font>
    <font>
      <b/>
      <sz val="11"/>
      <color theme="3"/>
      <name val="맑은 고딕"/>
      <family val="3"/>
      <charset val="129"/>
      <scheme val="minor"/>
    </font>
    <font>
      <b/>
      <sz val="18"/>
      <color theme="3"/>
      <name val="맑은 고딕"/>
      <family val="3"/>
      <charset val="129"/>
      <scheme val="major"/>
    </font>
    <font>
      <sz val="11"/>
      <color rgb="FF008000"/>
      <name val="돋움"/>
      <family val="3"/>
      <charset val="129"/>
    </font>
    <font>
      <sz val="11"/>
      <color rgb="FF006100"/>
      <name val="맑은 고딕"/>
      <family val="3"/>
      <charset val="129"/>
      <scheme val="minor"/>
    </font>
    <font>
      <b/>
      <sz val="11"/>
      <color rgb="FF333333"/>
      <name val="돋움"/>
      <family val="3"/>
      <charset val="129"/>
    </font>
    <font>
      <b/>
      <sz val="11"/>
      <color rgb="FF3F3F3F"/>
      <name val="맑은 고딕"/>
      <family val="3"/>
      <charset val="129"/>
      <scheme val="minor"/>
    </font>
    <font>
      <b/>
      <sz val="12"/>
      <name val="돋움"/>
      <family val="3"/>
      <charset val="129"/>
    </font>
    <font>
      <b/>
      <sz val="16"/>
      <name val="바탕"/>
      <family val="1"/>
      <charset val="129"/>
    </font>
    <font>
      <sz val="9"/>
      <name val="굴림체"/>
      <family val="3"/>
      <charset val="129"/>
    </font>
    <font>
      <u/>
      <sz val="11"/>
      <color rgb="FF0000FF"/>
      <name val="맑은 고딕"/>
      <family val="3"/>
      <charset val="129"/>
    </font>
    <font>
      <sz val="9"/>
      <name val="굴림"/>
      <family val="3"/>
      <charset val="129"/>
    </font>
    <font>
      <sz val="18"/>
      <name val="돋움"/>
      <family val="3"/>
      <charset val="129"/>
    </font>
    <font>
      <u/>
      <sz val="13.2"/>
      <color rgb="FF0000FF"/>
      <name val="돋움"/>
      <family val="3"/>
      <charset val="129"/>
    </font>
    <font>
      <u/>
      <sz val="11"/>
      <color rgb="FF0000FF"/>
      <name val="돋움"/>
      <family val="3"/>
      <charset val="129"/>
    </font>
    <font>
      <sz val="10"/>
      <name val="맑은 고딕"/>
      <family val="3"/>
      <charset val="129"/>
    </font>
    <font>
      <sz val="10"/>
      <color rgb="FF000000"/>
      <name val="MS Shell Dlg 2"/>
      <family val="2"/>
    </font>
    <font>
      <sz val="10"/>
      <color rgb="FF000000"/>
      <name val="Arial"/>
      <family val="2"/>
    </font>
    <font>
      <sz val="11"/>
      <name val="맑은 고딕"/>
      <family val="3"/>
      <charset val="129"/>
    </font>
    <font>
      <u/>
      <sz val="9.35"/>
      <color theme="10"/>
      <name val="맑은 고딕"/>
      <family val="3"/>
      <charset val="129"/>
    </font>
    <font>
      <sz val="11"/>
      <color rgb="FF000000"/>
      <name val="맑은 고딕"/>
      <family val="3"/>
      <charset val="129"/>
      <scheme val="minor"/>
    </font>
    <font>
      <b/>
      <sz val="18"/>
      <name val="함초롬돋움"/>
      <family val="3"/>
      <charset val="129"/>
    </font>
    <font>
      <sz val="11"/>
      <name val="함초롬돋움"/>
      <family val="3"/>
      <charset val="129"/>
    </font>
    <font>
      <b/>
      <sz val="16"/>
      <name val="함초롬돋움"/>
      <family val="3"/>
      <charset val="129"/>
    </font>
    <font>
      <sz val="10"/>
      <name val="함초롬돋움"/>
      <family val="3"/>
      <charset val="129"/>
    </font>
    <font>
      <b/>
      <sz val="10"/>
      <name val="함초롬돋움"/>
      <family val="3"/>
      <charset val="129"/>
    </font>
    <font>
      <b/>
      <sz val="12"/>
      <name val="함초롬돋움"/>
      <family val="3"/>
      <charset val="129"/>
    </font>
    <font>
      <sz val="10"/>
      <color theme="1"/>
      <name val="함초롬돋움"/>
      <family val="3"/>
      <charset val="129"/>
    </font>
    <font>
      <sz val="9"/>
      <name val="함초롬돋움"/>
      <family val="3"/>
      <charset val="129"/>
    </font>
    <font>
      <sz val="20"/>
      <name val="함초롬돋움"/>
      <family val="3"/>
      <charset val="129"/>
    </font>
    <font>
      <sz val="18"/>
      <name val="함초롬돋움"/>
      <family val="3"/>
      <charset val="129"/>
    </font>
    <font>
      <sz val="8"/>
      <name val="함초롬돋움"/>
      <family val="3"/>
      <charset val="129"/>
    </font>
    <font>
      <b/>
      <sz val="9"/>
      <name val="함초롬돋움"/>
      <family val="3"/>
      <charset val="129"/>
    </font>
    <font>
      <b/>
      <vertAlign val="superscript"/>
      <sz val="9"/>
      <name val="함초롬돋움"/>
      <family val="3"/>
      <charset val="129"/>
    </font>
    <font>
      <sz val="8"/>
      <color theme="0"/>
      <name val="함초롬돋움"/>
      <family val="3"/>
      <charset val="129"/>
    </font>
    <font>
      <sz val="8"/>
      <color theme="1"/>
      <name val="함초롬돋움"/>
      <family val="3"/>
      <charset val="129"/>
    </font>
    <font>
      <b/>
      <sz val="8"/>
      <name val="함초롬돋움"/>
      <family val="3"/>
      <charset val="129"/>
    </font>
    <font>
      <sz val="9"/>
      <color theme="1"/>
      <name val="함초롬돋움"/>
      <family val="3"/>
      <charset val="129"/>
    </font>
    <font>
      <b/>
      <sz val="9"/>
      <color theme="1"/>
      <name val="함초롬돋움"/>
      <family val="3"/>
      <charset val="129"/>
    </font>
    <font>
      <sz val="8.5"/>
      <color theme="1"/>
      <name val="함초롬돋움"/>
      <family val="3"/>
      <charset val="129"/>
    </font>
    <font>
      <b/>
      <sz val="8.5"/>
      <name val="함초롬돋움"/>
      <family val="3"/>
      <charset val="129"/>
    </font>
    <font>
      <sz val="7"/>
      <name val="Arial"/>
      <family val="2"/>
    </font>
    <font>
      <sz val="8"/>
      <color theme="1"/>
      <name val="Arial"/>
      <family val="2"/>
    </font>
    <font>
      <b/>
      <sz val="7.5"/>
      <name val="함초롬돋움"/>
      <family val="3"/>
      <charset val="129"/>
    </font>
    <font>
      <sz val="7.5"/>
      <name val="함초롬돋움"/>
      <family val="3"/>
      <charset val="129"/>
    </font>
    <font>
      <b/>
      <vertAlign val="superscript"/>
      <sz val="16"/>
      <name val="함초롬돋움"/>
      <family val="3"/>
      <charset val="129"/>
    </font>
    <font>
      <b/>
      <sz val="22"/>
      <name val="함초롬돋움"/>
      <family val="3"/>
      <charset val="129"/>
    </font>
    <font>
      <b/>
      <sz val="14"/>
      <name val="함초롬돋움"/>
      <family val="3"/>
      <charset val="129"/>
    </font>
    <font>
      <sz val="11"/>
      <name val="맑은 고딕"/>
      <family val="2"/>
      <charset val="129"/>
      <scheme val="minor"/>
    </font>
    <font>
      <sz val="18"/>
      <name val="Arial"/>
      <family val="2"/>
    </font>
    <font>
      <sz val="11"/>
      <name val="돋움"/>
      <family val="3"/>
      <charset val="129"/>
    </font>
    <font>
      <b/>
      <sz val="18"/>
      <color theme="1"/>
      <name val="함초롬돋움"/>
      <family val="3"/>
      <charset val="129"/>
    </font>
    <font>
      <sz val="7.5"/>
      <color theme="0"/>
      <name val="함초롬돋움"/>
      <family val="3"/>
      <charset val="129"/>
    </font>
    <font>
      <sz val="8.5"/>
      <name val="함초롬돋움"/>
      <family val="3"/>
      <charset val="129"/>
    </font>
    <font>
      <sz val="7.5"/>
      <name val="맑은 고딕"/>
      <family val="3"/>
      <charset val="129"/>
    </font>
    <font>
      <b/>
      <sz val="7"/>
      <name val="함초롬돋움"/>
      <family val="3"/>
      <charset val="129"/>
    </font>
    <font>
      <sz val="8"/>
      <name val="맑은 고딕"/>
      <family val="2"/>
      <charset val="129"/>
      <scheme val="minor"/>
    </font>
    <font>
      <b/>
      <sz val="11"/>
      <name val="함초롬돋움"/>
      <family val="3"/>
      <charset val="129"/>
    </font>
    <font>
      <b/>
      <sz val="11"/>
      <name val="Arial"/>
      <family val="2"/>
    </font>
    <font>
      <b/>
      <sz val="13"/>
      <name val="함초롬돋움"/>
      <family val="3"/>
      <charset val="129"/>
    </font>
    <font>
      <b/>
      <sz val="7.1"/>
      <name val="함초롬돋움"/>
      <family val="3"/>
      <charset val="129"/>
    </font>
    <font>
      <b/>
      <sz val="7.3"/>
      <name val="함초롬돋움"/>
      <family val="3"/>
      <charset val="129"/>
    </font>
    <font>
      <b/>
      <sz val="6.5"/>
      <name val="함초롬돋움"/>
      <family val="3"/>
      <charset val="129"/>
    </font>
    <font>
      <sz val="8"/>
      <name val="맑은 고딕"/>
      <family val="3"/>
      <charset val="129"/>
    </font>
    <font>
      <b/>
      <sz val="9"/>
      <name val="Arial"/>
      <family val="2"/>
    </font>
    <font>
      <sz val="7.5"/>
      <name val="Arial"/>
      <family val="2"/>
    </font>
    <font>
      <sz val="7.5"/>
      <name val="돋움"/>
      <family val="3"/>
      <charset val="129"/>
    </font>
    <font>
      <b/>
      <sz val="6"/>
      <name val="함초롬돋움"/>
      <family val="3"/>
      <charset val="129"/>
    </font>
    <font>
      <b/>
      <sz val="9"/>
      <name val="맑은 고딕"/>
      <family val="3"/>
      <charset val="129"/>
    </font>
    <font>
      <vertAlign val="superscript"/>
      <sz val="9"/>
      <name val="함초롬돋움"/>
      <family val="3"/>
      <charset val="129"/>
    </font>
  </fonts>
  <fills count="54">
    <fill>
      <patternFill patternType="none"/>
    </fill>
    <fill>
      <patternFill patternType="gray125"/>
    </fill>
    <fill>
      <patternFill patternType="solid">
        <fgColor rgb="FFCCCCFF"/>
        <bgColor indexed="64"/>
      </patternFill>
    </fill>
    <fill>
      <patternFill patternType="solid">
        <fgColor rgb="FFFF99CC"/>
        <bgColor indexed="64"/>
      </patternFill>
    </fill>
    <fill>
      <patternFill patternType="solid">
        <fgColor rgb="FFCCFFCC"/>
        <bgColor indexed="64"/>
      </patternFill>
    </fill>
    <fill>
      <patternFill patternType="solid">
        <fgColor rgb="FFCC99FF"/>
        <bgColor indexed="64"/>
      </patternFill>
    </fill>
    <fill>
      <patternFill patternType="solid">
        <fgColor rgb="FFCCFFFF"/>
        <bgColor indexed="64"/>
      </patternFill>
    </fill>
    <fill>
      <patternFill patternType="solid">
        <fgColor rgb="FFFFCC99"/>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rgb="FF99CCFF"/>
        <bgColor indexed="64"/>
      </patternFill>
    </fill>
    <fill>
      <patternFill patternType="solid">
        <fgColor rgb="FFFF8080"/>
        <bgColor indexed="64"/>
      </patternFill>
    </fill>
    <fill>
      <patternFill patternType="solid">
        <fgColor rgb="FF00FF00"/>
        <bgColor indexed="64"/>
      </patternFill>
    </fill>
    <fill>
      <patternFill patternType="solid">
        <fgColor rgb="FFFFCC00"/>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rgb="FF0066CC"/>
        <bgColor indexed="64"/>
      </patternFill>
    </fill>
    <fill>
      <patternFill patternType="solid">
        <fgColor rgb="FF800080"/>
        <bgColor indexed="64"/>
      </patternFill>
    </fill>
    <fill>
      <patternFill patternType="solid">
        <fgColor rgb="FF33CCCC"/>
        <bgColor indexed="64"/>
      </patternFill>
    </fill>
    <fill>
      <patternFill patternType="solid">
        <fgColor rgb="FFFF9900"/>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333399"/>
        <bgColor indexed="64"/>
      </patternFill>
    </fill>
    <fill>
      <patternFill patternType="solid">
        <fgColor rgb="FFFF0000"/>
        <bgColor indexed="64"/>
      </patternFill>
    </fill>
    <fill>
      <patternFill patternType="solid">
        <fgColor rgb="FF339966"/>
        <bgColor indexed="64"/>
      </patternFill>
    </fill>
    <fill>
      <patternFill patternType="solid">
        <fgColor rgb="FFFF6600"/>
        <bgColor indexed="64"/>
      </patternFill>
    </fill>
    <fill>
      <patternFill patternType="solid">
        <fgColor rgb="FFC0C0C0"/>
        <bgColor indexed="64"/>
      </patternFill>
    </fill>
    <fill>
      <patternFill patternType="solid">
        <fgColor rgb="FF969696"/>
        <bgColor indexed="64"/>
      </patternFill>
    </fill>
    <fill>
      <patternFill patternType="solid">
        <fgColor rgb="FFFFFFFF"/>
        <bgColor indexed="64"/>
      </patternFill>
    </fill>
    <fill>
      <patternFill patternType="solid">
        <fgColor rgb="FFFFFFCC"/>
        <bgColor indexed="64"/>
      </patternFill>
    </fill>
    <fill>
      <patternFill patternType="solid">
        <fgColor rgb="FFFFFF9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rgb="FFC6EFCE"/>
        <bgColor indexed="64"/>
      </patternFill>
    </fill>
  </fills>
  <borders count="114">
    <border>
      <left/>
      <right/>
      <top/>
      <bottom/>
      <diagonal/>
    </border>
    <border>
      <left style="hair">
        <color auto="1"/>
      </left>
      <right style="hair">
        <color auto="1"/>
      </right>
      <top style="hair">
        <color auto="1"/>
      </top>
      <bottom style="hair">
        <color auto="1"/>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style="medium">
        <color auto="1"/>
      </top>
      <bottom style="medium">
        <color auto="1"/>
      </bottom>
      <diagonal/>
    </border>
    <border>
      <left/>
      <right/>
      <top style="thin">
        <color auto="1"/>
      </top>
      <bottom style="thin">
        <color auto="1"/>
      </bottom>
      <diagonal/>
    </border>
    <border>
      <left/>
      <right/>
      <top/>
      <bottom style="medium">
        <color rgb="FF0066CC"/>
      </bottom>
      <diagonal/>
    </border>
    <border>
      <left style="thin">
        <color auto="1"/>
      </left>
      <right style="thin">
        <color auto="1"/>
      </right>
      <top style="thin">
        <color auto="1"/>
      </top>
      <bottom style="thin">
        <color auto="1"/>
      </bottom>
      <diagonal/>
    </border>
    <border>
      <left/>
      <right/>
      <top/>
      <bottom style="double">
        <color rgb="FFFF9900"/>
      </bottom>
      <diagonal/>
    </border>
    <border>
      <left/>
      <right/>
      <top/>
      <bottom style="medium">
        <color auto="1"/>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double">
        <color auto="1"/>
      </top>
      <bottom/>
      <diagonal/>
    </border>
    <border>
      <left/>
      <right/>
      <top style="thin">
        <color auto="1"/>
      </top>
      <bottom style="double">
        <color auto="1"/>
      </bottom>
      <diagonal/>
    </border>
    <border>
      <left style="thin">
        <color auto="1"/>
      </left>
      <right style="hair">
        <color auto="1"/>
      </right>
      <top style="hair">
        <color auto="1"/>
      </top>
      <bottom style="hair">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hair">
        <color auto="1"/>
      </bottom>
      <diagonal/>
    </border>
    <border>
      <left/>
      <right/>
      <top/>
      <bottom style="double">
        <color rgb="FFFF8001"/>
      </bottom>
      <diagonal/>
    </border>
    <border>
      <left/>
      <right/>
      <top style="thin">
        <color rgb="FF333399"/>
      </top>
      <bottom style="double">
        <color rgb="FF333399"/>
      </bottom>
      <diagonal/>
    </border>
    <border>
      <left/>
      <right/>
      <top style="thin">
        <color rgb="FF4F81BD"/>
      </top>
      <bottom style="double">
        <color rgb="FF4F81BD"/>
      </bottom>
      <diagonal/>
    </border>
    <border>
      <left/>
      <right/>
      <top/>
      <bottom style="thick">
        <color rgb="FF333399"/>
      </bottom>
      <diagonal/>
    </border>
    <border>
      <left/>
      <right/>
      <top/>
      <bottom style="thick">
        <color rgb="FF4F81BD"/>
      </bottom>
      <diagonal/>
    </border>
    <border>
      <left/>
      <right/>
      <top/>
      <bottom style="thick">
        <color rgb="FFC0C0C0"/>
      </bottom>
      <diagonal/>
    </border>
    <border>
      <left/>
      <right/>
      <top/>
      <bottom style="thick">
        <color rgb="FFA7C0DE"/>
      </bottom>
      <diagonal/>
    </border>
    <border>
      <left/>
      <right/>
      <top/>
      <bottom style="medium">
        <color rgb="FF95B3D7"/>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right/>
      <top/>
      <bottom style="thin">
        <color auto="1"/>
      </bottom>
      <diagonal/>
    </border>
    <border>
      <left/>
      <right style="hair">
        <color auto="1"/>
      </right>
      <top/>
      <bottom/>
      <diagonal/>
    </border>
    <border>
      <left style="hair">
        <color auto="1"/>
      </left>
      <right style="hair">
        <color auto="1"/>
      </right>
      <top/>
      <bottom/>
      <diagonal/>
    </border>
    <border>
      <left/>
      <right style="hair">
        <color auto="1"/>
      </right>
      <top/>
      <bottom style="thin">
        <color auto="1"/>
      </bottom>
      <diagonal/>
    </border>
    <border>
      <left style="hair">
        <color auto="1"/>
      </left>
      <right style="hair">
        <color auto="1"/>
      </right>
      <top/>
      <bottom style="thin">
        <color auto="1"/>
      </bottom>
      <diagonal/>
    </border>
    <border>
      <left style="hair">
        <color auto="1"/>
      </left>
      <right/>
      <top style="thin">
        <color auto="1"/>
      </top>
      <bottom/>
      <diagonal/>
    </border>
    <border>
      <left style="hair">
        <color auto="1"/>
      </left>
      <right/>
      <top/>
      <bottom/>
      <diagonal/>
    </border>
    <border>
      <left style="hair">
        <color auto="1"/>
      </left>
      <right/>
      <top/>
      <bottom style="thin">
        <color auto="1"/>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hair">
        <color auto="1"/>
      </right>
      <top style="hair">
        <color auto="1"/>
      </top>
      <bottom/>
      <diagonal/>
    </border>
    <border>
      <left style="hair">
        <color auto="1"/>
      </left>
      <right style="hair">
        <color auto="1"/>
      </right>
      <top style="hair">
        <color auto="1"/>
      </top>
      <bottom style="thin">
        <color auto="1"/>
      </bottom>
      <diagonal/>
    </border>
    <border>
      <left/>
      <right style="hair">
        <color auto="1"/>
      </right>
      <top style="hair">
        <color auto="1"/>
      </top>
      <bottom/>
      <diagonal/>
    </border>
    <border>
      <left/>
      <right style="hair">
        <color auto="1"/>
      </right>
      <top style="hair">
        <color auto="1"/>
      </top>
      <bottom style="thin">
        <color auto="1"/>
      </bottom>
      <diagonal/>
    </border>
    <border>
      <left style="hair">
        <color auto="1"/>
      </left>
      <right/>
      <top style="hair">
        <color auto="1"/>
      </top>
      <bottom style="thin">
        <color auto="1"/>
      </bottom>
      <diagonal/>
    </border>
    <border>
      <left style="hair">
        <color auto="1"/>
      </left>
      <right/>
      <top style="hair">
        <color auto="1"/>
      </top>
      <bottom/>
      <diagonal/>
    </border>
    <border>
      <left/>
      <right style="thin">
        <color rgb="FF000000"/>
      </right>
      <top/>
      <bottom/>
      <diagonal/>
    </border>
    <border>
      <left style="thin">
        <color rgb="FF000000"/>
      </left>
      <right/>
      <top/>
      <bottom/>
      <diagonal/>
    </border>
    <border>
      <left/>
      <right/>
      <top/>
      <bottom style="thin">
        <color rgb="FF000000"/>
      </bottom>
      <diagonal/>
    </border>
    <border>
      <left/>
      <right style="thin">
        <color auto="1"/>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hair">
        <color rgb="FF000000"/>
      </left>
      <right style="hair">
        <color rgb="FF000000"/>
      </right>
      <top style="hair">
        <color rgb="FF000000"/>
      </top>
      <bottom/>
      <diagonal/>
    </border>
    <border>
      <left/>
      <right style="hair">
        <color rgb="FF000000"/>
      </right>
      <top/>
      <bottom/>
      <diagonal/>
    </border>
    <border>
      <left/>
      <right style="hair">
        <color rgb="FF000000"/>
      </right>
      <top/>
      <bottom style="thin">
        <color rgb="FF000000"/>
      </bottom>
      <diagonal/>
    </border>
    <border>
      <left style="hair">
        <color rgb="FF000000"/>
      </left>
      <right/>
      <top style="hair">
        <color rgb="FF000000"/>
      </top>
      <bottom/>
      <diagonal/>
    </border>
    <border>
      <left/>
      <right style="hair">
        <color auto="1"/>
      </right>
      <top style="hair">
        <color auto="1"/>
      </top>
      <bottom style="hair">
        <color auto="1"/>
      </bottom>
      <diagonal/>
    </border>
    <border>
      <left style="hair">
        <color auto="1"/>
      </left>
      <right style="hair">
        <color auto="1"/>
      </right>
      <top style="thin">
        <color rgb="FF000000"/>
      </top>
      <bottom/>
      <diagonal/>
    </border>
    <border>
      <left style="hair">
        <color auto="1"/>
      </left>
      <right/>
      <top style="thin">
        <color rgb="FF000000"/>
      </top>
      <bottom/>
      <diagonal/>
    </border>
    <border>
      <left/>
      <right style="hair">
        <color auto="1"/>
      </right>
      <top style="thin">
        <color rgb="FF000000"/>
      </top>
      <bottom/>
      <diagonal/>
    </border>
    <border>
      <left style="hair">
        <color rgb="FF000000"/>
      </left>
      <right/>
      <top/>
      <bottom/>
      <diagonal/>
    </border>
    <border>
      <left style="hair">
        <color rgb="FF000000"/>
      </left>
      <right style="hair">
        <color rgb="FF000000"/>
      </right>
      <top/>
      <bottom style="thin">
        <color auto="1"/>
      </bottom>
      <diagonal/>
    </border>
    <border>
      <left/>
      <right style="hair">
        <color rgb="FF000000"/>
      </right>
      <top/>
      <bottom style="thin">
        <color auto="1"/>
      </bottom>
      <diagonal/>
    </border>
    <border>
      <left style="hair">
        <color rgb="FF000000"/>
      </left>
      <right/>
      <top/>
      <bottom style="thin">
        <color auto="1"/>
      </bottom>
      <diagonal/>
    </border>
    <border>
      <left/>
      <right/>
      <top style="hair">
        <color auto="1"/>
      </top>
      <bottom style="thin">
        <color auto="1"/>
      </bottom>
      <diagonal/>
    </border>
    <border>
      <left style="hair">
        <color rgb="FF000000"/>
      </left>
      <right/>
      <top/>
      <bottom style="thin">
        <color rgb="FF00000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hair">
        <color auto="1"/>
      </left>
      <right/>
      <top style="hair">
        <color auto="1"/>
      </top>
      <bottom style="hair">
        <color auto="1"/>
      </bottom>
      <diagonal/>
    </border>
    <border>
      <left/>
      <right/>
      <top style="thin">
        <color rgb="FF000000"/>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thin">
        <color auto="1"/>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top style="thin">
        <color auto="1"/>
      </top>
      <bottom style="hair">
        <color auto="1"/>
      </bottom>
      <diagonal/>
    </border>
    <border>
      <left style="hair">
        <color auto="1"/>
      </left>
      <right/>
      <top style="thin">
        <color auto="1"/>
      </top>
      <bottom style="hair">
        <color auto="1"/>
      </bottom>
      <diagonal/>
    </border>
    <border>
      <left style="hair">
        <color auto="1"/>
      </left>
      <right style="hair">
        <color auto="1"/>
      </right>
      <top style="thin">
        <color auto="1"/>
      </top>
      <bottom style="hair">
        <color auto="1"/>
      </bottom>
      <diagonal/>
    </border>
    <border>
      <left/>
      <right style="hair">
        <color auto="1"/>
      </right>
      <top style="thin">
        <color auto="1"/>
      </top>
      <bottom style="hair">
        <color auto="1"/>
      </bottom>
      <diagonal/>
    </border>
    <border>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style="hair">
        <color auto="1"/>
      </bottom>
      <diagonal/>
    </border>
    <border>
      <left/>
      <right/>
      <top style="hair">
        <color auto="1"/>
      </top>
      <bottom/>
      <diagonal/>
    </border>
    <border>
      <left style="hair">
        <color auto="1"/>
      </left>
      <right/>
      <top style="thin">
        <color auto="1"/>
      </top>
      <bottom style="medium">
        <color rgb="FF595959"/>
      </bottom>
      <diagonal/>
    </border>
    <border>
      <left style="hair">
        <color auto="1"/>
      </left>
      <right/>
      <top style="medium">
        <color rgb="FF595959"/>
      </top>
      <bottom style="medium">
        <color rgb="FF595959"/>
      </bottom>
      <diagonal/>
    </border>
    <border>
      <left style="hair">
        <color auto="1"/>
      </left>
      <right/>
      <top style="medium">
        <color rgb="FF595959"/>
      </top>
      <bottom style="thin">
        <color auto="1"/>
      </bottom>
      <diagonal/>
    </border>
    <border>
      <left/>
      <right style="hair">
        <color auto="1"/>
      </right>
      <top style="thin">
        <color auto="1"/>
      </top>
      <bottom style="medium">
        <color rgb="FF595959"/>
      </bottom>
      <diagonal/>
    </border>
    <border>
      <left/>
      <right style="hair">
        <color auto="1"/>
      </right>
      <top style="medium">
        <color rgb="FF595959"/>
      </top>
      <bottom style="medium">
        <color rgb="FF595959"/>
      </bottom>
      <diagonal/>
    </border>
    <border>
      <left/>
      <right style="hair">
        <color auto="1"/>
      </right>
      <top style="medium">
        <color rgb="FF595959"/>
      </top>
      <bottom style="thin">
        <color auto="1"/>
      </bottom>
      <diagonal/>
    </border>
    <border>
      <left style="hair">
        <color auto="1"/>
      </left>
      <right style="hair">
        <color auto="1"/>
      </right>
      <top style="hair">
        <color auto="1"/>
      </top>
      <bottom style="medium">
        <color rgb="FF595959"/>
      </bottom>
      <diagonal/>
    </border>
    <border>
      <left style="hair">
        <color auto="1"/>
      </left>
      <right style="hair">
        <color auto="1"/>
      </right>
      <top style="medium">
        <color rgb="FF595959"/>
      </top>
      <bottom style="thin">
        <color auto="1"/>
      </bottom>
      <diagonal/>
    </border>
    <border>
      <left style="hair">
        <color auto="1"/>
      </left>
      <right style="hair">
        <color auto="1"/>
      </right>
      <top/>
      <bottom style="medium">
        <color rgb="FF595959"/>
      </bottom>
      <diagonal/>
    </border>
    <border>
      <left style="hair">
        <color rgb="FF000000"/>
      </left>
      <right/>
      <top style="thin">
        <color rgb="FF000000"/>
      </top>
      <bottom/>
      <diagonal/>
    </border>
    <border>
      <left/>
      <right style="hair">
        <color rgb="FF000000"/>
      </right>
      <top style="thin">
        <color rgb="FF000000"/>
      </top>
      <bottom/>
      <diagonal/>
    </border>
    <border>
      <left style="hair">
        <color rgb="FF000000"/>
      </left>
      <right/>
      <top/>
      <bottom style="hair">
        <color rgb="FF000000"/>
      </bottom>
      <diagonal/>
    </border>
    <border>
      <left/>
      <right style="hair">
        <color rgb="FF000000"/>
      </right>
      <top style="hair">
        <color rgb="FF000000"/>
      </top>
      <bottom/>
      <diagonal/>
    </border>
    <border>
      <left/>
      <right style="hair">
        <color rgb="FF000000"/>
      </right>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top style="thin">
        <color auto="1"/>
      </top>
      <bottom style="thin">
        <color auto="1"/>
      </bottom>
      <diagonal/>
    </border>
    <border>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top style="thin">
        <color rgb="FF000000"/>
      </top>
      <bottom style="hair">
        <color rgb="FF000000"/>
      </bottom>
      <diagonal/>
    </border>
    <border>
      <left/>
      <right style="hair">
        <color auto="1"/>
      </right>
      <top/>
      <bottom style="medium">
        <color rgb="FF595959"/>
      </bottom>
      <diagonal/>
    </border>
    <border>
      <left style="hair">
        <color auto="1"/>
      </left>
      <right/>
      <top/>
      <bottom style="medium">
        <color rgb="FF595959"/>
      </bottom>
      <diagonal/>
    </border>
    <border>
      <left/>
      <right/>
      <top style="hair">
        <color rgb="FF000000"/>
      </top>
      <bottom/>
      <diagonal/>
    </border>
    <border>
      <left/>
      <right/>
      <top/>
      <bottom style="hair">
        <color rgb="FF000000"/>
      </bottom>
      <diagonal/>
    </border>
  </borders>
  <cellStyleXfs count="1780">
    <xf numFmtId="0" fontId="0" fillId="0" borderId="0"/>
    <xf numFmtId="9" fontId="2"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3" fillId="0" borderId="0">
      <alignment vertical="center"/>
    </xf>
    <xf numFmtId="41" fontId="142" fillId="0" borderId="0" applyFont="0" applyFill="0" applyBorder="0" applyAlignment="0" applyProtection="0"/>
    <xf numFmtId="0" fontId="3" fillId="0" borderId="0">
      <alignment vertical="center"/>
    </xf>
    <xf numFmtId="0" fontId="10" fillId="0" borderId="0"/>
    <xf numFmtId="0" fontId="10" fillId="0" borderId="0"/>
    <xf numFmtId="0" fontId="10" fillId="0" borderId="0"/>
    <xf numFmtId="0" fontId="11" fillId="0" borderId="0"/>
    <xf numFmtId="0" fontId="11" fillId="0" borderId="0"/>
    <xf numFmtId="0" fontId="6" fillId="0" borderId="0" applyNumberFormat="0" applyFill="0" applyBorder="0" applyAlignment="0" applyProtection="0"/>
    <xf numFmtId="0" fontId="10" fillId="0" borderId="0"/>
    <xf numFmtId="0" fontId="10" fillId="0" borderId="0"/>
    <xf numFmtId="0" fontId="12" fillId="0" borderId="0"/>
    <xf numFmtId="38" fontId="8" fillId="0" borderId="1">
      <alignment horizontal="right" vertical="center"/>
      <protection locked="0"/>
    </xf>
    <xf numFmtId="0" fontId="13" fillId="2" borderId="0" applyNumberFormat="0" applyBorder="0" applyProtection="0"/>
    <xf numFmtId="0" fontId="13" fillId="3" borderId="0" applyNumberFormat="0" applyBorder="0" applyProtection="0"/>
    <xf numFmtId="0" fontId="13" fillId="4" borderId="0" applyNumberFormat="0" applyBorder="0" applyProtection="0"/>
    <xf numFmtId="0" fontId="13" fillId="5" borderId="0" applyNumberFormat="0" applyBorder="0" applyProtection="0"/>
    <xf numFmtId="0" fontId="13" fillId="6" borderId="0" applyNumberFormat="0" applyBorder="0" applyProtection="0"/>
    <xf numFmtId="0" fontId="13" fillId="7" borderId="0" applyNumberFormat="0" applyBorder="0" applyProtection="0"/>
    <xf numFmtId="0" fontId="14" fillId="2" borderId="0" applyNumberFormat="0" applyBorder="0" applyProtection="0"/>
    <xf numFmtId="0" fontId="13" fillId="2" borderId="0" applyNumberFormat="0" applyBorder="0" applyProtection="0"/>
    <xf numFmtId="0" fontId="14" fillId="2" borderId="0" applyNumberFormat="0" applyBorder="0" applyProtection="0"/>
    <xf numFmtId="0" fontId="3" fillId="8" borderId="0" applyNumberFormat="0" applyBorder="0" applyProtection="0"/>
    <xf numFmtId="0" fontId="14" fillId="3" borderId="0" applyNumberFormat="0" applyBorder="0" applyProtection="0"/>
    <xf numFmtId="0" fontId="13" fillId="3" borderId="0" applyNumberFormat="0" applyBorder="0" applyProtection="0"/>
    <xf numFmtId="0" fontId="14" fillId="3" borderId="0" applyNumberFormat="0" applyBorder="0" applyProtection="0"/>
    <xf numFmtId="0" fontId="3" fillId="9" borderId="0" applyNumberFormat="0" applyBorder="0" applyProtection="0"/>
    <xf numFmtId="0" fontId="14" fillId="4" borderId="0" applyNumberFormat="0" applyBorder="0" applyProtection="0"/>
    <xf numFmtId="0" fontId="13" fillId="4" borderId="0" applyNumberFormat="0" applyBorder="0" applyProtection="0"/>
    <xf numFmtId="0" fontId="14" fillId="4" borderId="0" applyNumberFormat="0" applyBorder="0" applyProtection="0"/>
    <xf numFmtId="0" fontId="3" fillId="10" borderId="0" applyNumberFormat="0" applyBorder="0" applyProtection="0"/>
    <xf numFmtId="0" fontId="14" fillId="5" borderId="0" applyNumberFormat="0" applyBorder="0" applyProtection="0"/>
    <xf numFmtId="0" fontId="13" fillId="5" borderId="0" applyNumberFormat="0" applyBorder="0" applyProtection="0"/>
    <xf numFmtId="0" fontId="14" fillId="5" borderId="0" applyNumberFormat="0" applyBorder="0" applyProtection="0"/>
    <xf numFmtId="0" fontId="3" fillId="11" borderId="0" applyNumberFormat="0" applyBorder="0" applyProtection="0"/>
    <xf numFmtId="0" fontId="14" fillId="6" borderId="0" applyNumberFormat="0" applyBorder="0" applyProtection="0"/>
    <xf numFmtId="0" fontId="13" fillId="6" borderId="0" applyNumberFormat="0" applyBorder="0" applyProtection="0"/>
    <xf numFmtId="0" fontId="14" fillId="6" borderId="0" applyNumberFormat="0" applyBorder="0" applyProtection="0"/>
    <xf numFmtId="0" fontId="3" fillId="12" borderId="0" applyNumberFormat="0" applyBorder="0" applyProtection="0"/>
    <xf numFmtId="0" fontId="14" fillId="7" borderId="0" applyNumberFormat="0" applyBorder="0" applyProtection="0"/>
    <xf numFmtId="0" fontId="13" fillId="7" borderId="0" applyNumberFormat="0" applyBorder="0" applyProtection="0"/>
    <xf numFmtId="0" fontId="14" fillId="7" borderId="0" applyNumberFormat="0" applyBorder="0" applyProtection="0"/>
    <xf numFmtId="0" fontId="3" fillId="13" borderId="0" applyNumberFormat="0" applyBorder="0" applyProtection="0"/>
    <xf numFmtId="0" fontId="13" fillId="14" borderId="0" applyNumberFormat="0" applyBorder="0" applyProtection="0"/>
    <xf numFmtId="0" fontId="13" fillId="15" borderId="0" applyNumberFormat="0" applyBorder="0" applyProtection="0"/>
    <xf numFmtId="0" fontId="13" fillId="16" borderId="0" applyNumberFormat="0" applyBorder="0" applyProtection="0"/>
    <xf numFmtId="0" fontId="13" fillId="5" borderId="0" applyNumberFormat="0" applyBorder="0" applyProtection="0"/>
    <xf numFmtId="0" fontId="13" fillId="14" borderId="0" applyNumberFormat="0" applyBorder="0" applyProtection="0"/>
    <xf numFmtId="0" fontId="13" fillId="17" borderId="0" applyNumberFormat="0" applyBorder="0" applyProtection="0"/>
    <xf numFmtId="0" fontId="14" fillId="14" borderId="0" applyNumberFormat="0" applyBorder="0" applyProtection="0"/>
    <xf numFmtId="0" fontId="13" fillId="14" borderId="0" applyNumberFormat="0" applyBorder="0" applyProtection="0"/>
    <xf numFmtId="0" fontId="14" fillId="14" borderId="0" applyNumberFormat="0" applyBorder="0" applyProtection="0"/>
    <xf numFmtId="0" fontId="3" fillId="18" borderId="0" applyNumberFormat="0" applyBorder="0" applyProtection="0"/>
    <xf numFmtId="0" fontId="14" fillId="15" borderId="0" applyNumberFormat="0" applyBorder="0" applyProtection="0"/>
    <xf numFmtId="0" fontId="13" fillId="15" borderId="0" applyNumberFormat="0" applyBorder="0" applyProtection="0"/>
    <xf numFmtId="0" fontId="14" fillId="15" borderId="0" applyNumberFormat="0" applyBorder="0" applyProtection="0"/>
    <xf numFmtId="0" fontId="3" fillId="19" borderId="0" applyNumberFormat="0" applyBorder="0" applyProtection="0"/>
    <xf numFmtId="0" fontId="14" fillId="16" borderId="0" applyNumberFormat="0" applyBorder="0" applyProtection="0"/>
    <xf numFmtId="0" fontId="13" fillId="16" borderId="0" applyNumberFormat="0" applyBorder="0" applyProtection="0"/>
    <xf numFmtId="0" fontId="14" fillId="16" borderId="0" applyNumberFormat="0" applyBorder="0" applyProtection="0"/>
    <xf numFmtId="0" fontId="3" fillId="20" borderId="0" applyNumberFormat="0" applyBorder="0" applyProtection="0"/>
    <xf numFmtId="0" fontId="14" fillId="5" borderId="0" applyNumberFormat="0" applyBorder="0" applyProtection="0"/>
    <xf numFmtId="0" fontId="13" fillId="5" borderId="0" applyNumberFormat="0" applyBorder="0" applyProtection="0"/>
    <xf numFmtId="0" fontId="14" fillId="5" borderId="0" applyNumberFormat="0" applyBorder="0" applyProtection="0"/>
    <xf numFmtId="0" fontId="3" fillId="21" borderId="0" applyNumberFormat="0" applyBorder="0" applyProtection="0"/>
    <xf numFmtId="0" fontId="14" fillId="14" borderId="0" applyNumberFormat="0" applyBorder="0" applyProtection="0"/>
    <xf numFmtId="0" fontId="13" fillId="14" borderId="0" applyNumberFormat="0" applyBorder="0" applyProtection="0"/>
    <xf numFmtId="0" fontId="14" fillId="14" borderId="0" applyNumberFormat="0" applyBorder="0" applyProtection="0"/>
    <xf numFmtId="0" fontId="3" fillId="22" borderId="0" applyNumberFormat="0" applyBorder="0" applyProtection="0"/>
    <xf numFmtId="0" fontId="14" fillId="17" borderId="0" applyNumberFormat="0" applyBorder="0" applyProtection="0"/>
    <xf numFmtId="0" fontId="13" fillId="17" borderId="0" applyNumberFormat="0" applyBorder="0" applyProtection="0"/>
    <xf numFmtId="0" fontId="14" fillId="17" borderId="0" applyNumberFormat="0" applyBorder="0" applyProtection="0"/>
    <xf numFmtId="0" fontId="3" fillId="23" borderId="0" applyNumberFormat="0" applyBorder="0" applyProtection="0"/>
    <xf numFmtId="0" fontId="15" fillId="24" borderId="0" applyNumberFormat="0" applyBorder="0" applyProtection="0"/>
    <xf numFmtId="0" fontId="15" fillId="15" borderId="0" applyNumberFormat="0" applyBorder="0" applyProtection="0"/>
    <xf numFmtId="0" fontId="15" fillId="16" borderId="0" applyNumberFormat="0" applyBorder="0" applyProtection="0"/>
    <xf numFmtId="0" fontId="15" fillId="25" borderId="0" applyNumberFormat="0" applyBorder="0" applyProtection="0"/>
    <xf numFmtId="0" fontId="15" fillId="26" borderId="0" applyNumberFormat="0" applyBorder="0" applyProtection="0"/>
    <xf numFmtId="0" fontId="15" fillId="27" borderId="0" applyNumberFormat="0" applyBorder="0" applyProtection="0"/>
    <xf numFmtId="0" fontId="16" fillId="24" borderId="0" applyNumberFormat="0" applyBorder="0" applyProtection="0"/>
    <xf numFmtId="0" fontId="15" fillId="24" borderId="0" applyNumberFormat="0" applyBorder="0" applyProtection="0"/>
    <xf numFmtId="0" fontId="16" fillId="24" borderId="0" applyNumberFormat="0" applyBorder="0" applyProtection="0"/>
    <xf numFmtId="0" fontId="17" fillId="28" borderId="0" applyNumberFormat="0" applyBorder="0" applyProtection="0"/>
    <xf numFmtId="0" fontId="16" fillId="15" borderId="0" applyNumberFormat="0" applyBorder="0" applyProtection="0"/>
    <xf numFmtId="0" fontId="15" fillId="15" borderId="0" applyNumberFormat="0" applyBorder="0" applyProtection="0"/>
    <xf numFmtId="0" fontId="16" fillId="15" borderId="0" applyNumberFormat="0" applyBorder="0" applyProtection="0"/>
    <xf numFmtId="0" fontId="17" fillId="29" borderId="0" applyNumberFormat="0" applyBorder="0" applyProtection="0"/>
    <xf numFmtId="0" fontId="16" fillId="16" borderId="0" applyNumberFormat="0" applyBorder="0" applyProtection="0"/>
    <xf numFmtId="0" fontId="15" fillId="16" borderId="0" applyNumberFormat="0" applyBorder="0" applyProtection="0"/>
    <xf numFmtId="0" fontId="16" fillId="16" borderId="0" applyNumberFormat="0" applyBorder="0" applyProtection="0"/>
    <xf numFmtId="0" fontId="17" fillId="30" borderId="0" applyNumberFormat="0" applyBorder="0" applyProtection="0"/>
    <xf numFmtId="0" fontId="16" fillId="25" borderId="0" applyNumberFormat="0" applyBorder="0" applyProtection="0"/>
    <xf numFmtId="0" fontId="15" fillId="25" borderId="0" applyNumberFormat="0" applyBorder="0" applyProtection="0"/>
    <xf numFmtId="0" fontId="16" fillId="25" borderId="0" applyNumberFormat="0" applyBorder="0" applyProtection="0"/>
    <xf numFmtId="0" fontId="17" fillId="31" borderId="0" applyNumberFormat="0" applyBorder="0" applyProtection="0"/>
    <xf numFmtId="0" fontId="16" fillId="26" borderId="0" applyNumberFormat="0" applyBorder="0" applyProtection="0"/>
    <xf numFmtId="0" fontId="15" fillId="26" borderId="0" applyNumberFormat="0" applyBorder="0" applyProtection="0"/>
    <xf numFmtId="0" fontId="16" fillId="26" borderId="0" applyNumberFormat="0" applyBorder="0" applyProtection="0"/>
    <xf numFmtId="0" fontId="17" fillId="32" borderId="0" applyNumberFormat="0" applyBorder="0" applyProtection="0"/>
    <xf numFmtId="0" fontId="16" fillId="27" borderId="0" applyNumberFormat="0" applyBorder="0" applyProtection="0"/>
    <xf numFmtId="0" fontId="15" fillId="27" borderId="0" applyNumberFormat="0" applyBorder="0" applyProtection="0"/>
    <xf numFmtId="0" fontId="16" fillId="27" borderId="0" applyNumberFormat="0" applyBorder="0" applyProtection="0"/>
    <xf numFmtId="0" fontId="17" fillId="33" borderId="0" applyNumberFormat="0" applyBorder="0" applyProtection="0"/>
    <xf numFmtId="0" fontId="18" fillId="0" borderId="0" applyFont="0" applyFill="0" applyBorder="0" applyAlignment="0" applyProtection="0"/>
    <xf numFmtId="0" fontId="19" fillId="0" borderId="0" applyFont="0" applyFill="0" applyBorder="0" applyAlignment="0" applyProtection="0"/>
    <xf numFmtId="0" fontId="15" fillId="34" borderId="0" applyNumberFormat="0" applyBorder="0" applyProtection="0"/>
    <xf numFmtId="0" fontId="15" fillId="35" borderId="0" applyNumberFormat="0" applyBorder="0" applyProtection="0"/>
    <xf numFmtId="0" fontId="15" fillId="36" borderId="0" applyNumberFormat="0" applyBorder="0" applyProtection="0"/>
    <xf numFmtId="0" fontId="15" fillId="25" borderId="0" applyNumberFormat="0" applyBorder="0" applyProtection="0"/>
    <xf numFmtId="0" fontId="15" fillId="26" borderId="0" applyNumberFormat="0" applyBorder="0" applyProtection="0"/>
    <xf numFmtId="0" fontId="15" fillId="37" borderId="0" applyNumberFormat="0" applyBorder="0" applyProtection="0"/>
    <xf numFmtId="0" fontId="20" fillId="0" borderId="0" applyFont="0" applyFill="0" applyBorder="0" applyAlignment="0" applyProtection="0"/>
    <xf numFmtId="180" fontId="21" fillId="0" borderId="0" applyFont="0" applyFill="0" applyBorder="0" applyAlignment="0" applyProtection="0"/>
    <xf numFmtId="180" fontId="22" fillId="0" borderId="0" applyFont="0" applyFill="0" applyBorder="0" applyAlignment="0" applyProtection="0"/>
    <xf numFmtId="181" fontId="23" fillId="0" borderId="0" applyFont="0" applyFill="0" applyBorder="0" applyAlignment="0" applyProtection="0"/>
    <xf numFmtId="180" fontId="22" fillId="0" borderId="0" applyFont="0" applyFill="0" applyBorder="0" applyAlignment="0" applyProtection="0"/>
    <xf numFmtId="181" fontId="23" fillId="0" borderId="0" applyFont="0" applyFill="0" applyBorder="0" applyAlignment="0" applyProtection="0"/>
    <xf numFmtId="180" fontId="24" fillId="0" borderId="0" applyFont="0" applyFill="0" applyBorder="0" applyAlignment="0" applyProtection="0"/>
    <xf numFmtId="180" fontId="25" fillId="0" borderId="0" applyFont="0" applyFill="0" applyBorder="0" applyAlignment="0" applyProtection="0"/>
    <xf numFmtId="180" fontId="24" fillId="0" borderId="0" applyFont="0" applyFill="0" applyBorder="0" applyAlignment="0" applyProtection="0"/>
    <xf numFmtId="18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0" fontId="24" fillId="0" borderId="0" applyFont="0" applyFill="0" applyBorder="0" applyAlignment="0" applyProtection="0"/>
    <xf numFmtId="180" fontId="25"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2" fontId="26" fillId="0" borderId="0" applyFont="0" applyFill="0" applyBorder="0" applyAlignment="0" applyProtection="0"/>
    <xf numFmtId="182" fontId="26" fillId="0" borderId="0" applyFont="0" applyFill="0" applyBorder="0" applyAlignment="0" applyProtection="0"/>
    <xf numFmtId="181" fontId="24" fillId="0" borderId="0" applyFont="0" applyFill="0" applyBorder="0" applyAlignment="0" applyProtection="0"/>
    <xf numFmtId="181" fontId="25" fillId="0" borderId="0" applyFont="0" applyFill="0" applyBorder="0" applyAlignment="0" applyProtection="0"/>
    <xf numFmtId="181" fontId="24" fillId="0" borderId="0" applyFont="0" applyFill="0" applyBorder="0" applyAlignment="0" applyProtection="0"/>
    <xf numFmtId="181"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1" fontId="24" fillId="0" borderId="0" applyFont="0" applyFill="0" applyBorder="0" applyAlignment="0" applyProtection="0"/>
    <xf numFmtId="181" fontId="25" fillId="0" borderId="0" applyFont="0" applyFill="0" applyBorder="0" applyAlignment="0" applyProtection="0"/>
    <xf numFmtId="0" fontId="20" fillId="0" borderId="0" applyFont="0" applyFill="0" applyBorder="0" applyAlignment="0" applyProtection="0"/>
    <xf numFmtId="183" fontId="21" fillId="0" borderId="0" applyFont="0" applyFill="0" applyBorder="0" applyAlignment="0" applyProtection="0"/>
    <xf numFmtId="183" fontId="22" fillId="0" borderId="0" applyFont="0" applyFill="0" applyBorder="0" applyAlignment="0" applyProtection="0"/>
    <xf numFmtId="184" fontId="23" fillId="0" borderId="0" applyFont="0" applyFill="0" applyBorder="0" applyAlignment="0" applyProtection="0"/>
    <xf numFmtId="183" fontId="22" fillId="0" borderId="0" applyFont="0" applyFill="0" applyBorder="0" applyAlignment="0" applyProtection="0"/>
    <xf numFmtId="184" fontId="23" fillId="0" borderId="0" applyFont="0" applyFill="0" applyBorder="0" applyAlignment="0" applyProtection="0"/>
    <xf numFmtId="183" fontId="24" fillId="0" borderId="0" applyFont="0" applyFill="0" applyBorder="0" applyAlignment="0" applyProtection="0"/>
    <xf numFmtId="183" fontId="25" fillId="0" borderId="0" applyFont="0" applyFill="0" applyBorder="0" applyAlignment="0" applyProtection="0"/>
    <xf numFmtId="183" fontId="24" fillId="0" borderId="0" applyFont="0" applyFill="0" applyBorder="0" applyAlignment="0" applyProtection="0"/>
    <xf numFmtId="183"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3" fontId="24" fillId="0" borderId="0" applyFont="0" applyFill="0" applyBorder="0" applyAlignment="0" applyProtection="0"/>
    <xf numFmtId="183" fontId="25"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185" fontId="26" fillId="0" borderId="0" applyFont="0" applyFill="0" applyBorder="0" applyAlignment="0" applyProtection="0"/>
    <xf numFmtId="185" fontId="26"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4" fontId="24" fillId="0" borderId="0" applyFont="0" applyFill="0" applyBorder="0" applyAlignment="0" applyProtection="0"/>
    <xf numFmtId="184" fontId="25"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7" fillId="0" borderId="0"/>
    <xf numFmtId="0" fontId="20" fillId="0" borderId="0" applyFont="0" applyFill="0" applyBorder="0" applyAlignment="0" applyProtection="0"/>
    <xf numFmtId="186" fontId="21" fillId="0" borderId="0" applyFont="0" applyFill="0" applyBorder="0" applyAlignment="0" applyProtection="0"/>
    <xf numFmtId="186" fontId="22" fillId="0" borderId="0" applyFont="0" applyFill="0" applyBorder="0" applyAlignment="0" applyProtection="0"/>
    <xf numFmtId="187" fontId="23" fillId="0" borderId="0" applyFont="0" applyFill="0" applyBorder="0" applyAlignment="0" applyProtection="0"/>
    <xf numFmtId="186" fontId="22" fillId="0" borderId="0" applyFont="0" applyFill="0" applyBorder="0" applyAlignment="0" applyProtection="0"/>
    <xf numFmtId="187" fontId="23" fillId="0" borderId="0" applyFont="0" applyFill="0" applyBorder="0" applyAlignment="0" applyProtection="0"/>
    <xf numFmtId="38" fontId="24" fillId="0" borderId="0" applyFont="0" applyFill="0" applyBorder="0" applyAlignment="0" applyProtection="0"/>
    <xf numFmtId="38" fontId="25" fillId="0" borderId="0" applyFont="0" applyFill="0" applyBorder="0" applyAlignment="0" applyProtection="0"/>
    <xf numFmtId="187" fontId="24" fillId="0" borderId="0" applyFont="0" applyFill="0" applyBorder="0" applyAlignment="0" applyProtection="0"/>
    <xf numFmtId="187" fontId="25" fillId="0" borderId="0" applyFont="0" applyFill="0" applyBorder="0" applyAlignment="0" applyProtection="0"/>
    <xf numFmtId="187" fontId="24" fillId="0" borderId="0" applyFont="0" applyFill="0" applyBorder="0" applyAlignment="0" applyProtection="0"/>
    <xf numFmtId="187"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7" fontId="24" fillId="0" borderId="0" applyFont="0" applyFill="0" applyBorder="0" applyAlignment="0" applyProtection="0"/>
    <xf numFmtId="187" fontId="25" fillId="0" borderId="0" applyFont="0" applyFill="0" applyBorder="0" applyAlignment="0" applyProtection="0"/>
    <xf numFmtId="0" fontId="20" fillId="0" borderId="0" applyFont="0" applyFill="0" applyBorder="0" applyAlignment="0" applyProtection="0"/>
    <xf numFmtId="188" fontId="21" fillId="0" borderId="0" applyFont="0" applyFill="0" applyBorder="0" applyAlignment="0" applyProtection="0"/>
    <xf numFmtId="188" fontId="22" fillId="0" borderId="0" applyFont="0" applyFill="0" applyBorder="0" applyAlignment="0" applyProtection="0"/>
    <xf numFmtId="189" fontId="23" fillId="0" borderId="0" applyFont="0" applyFill="0" applyBorder="0" applyAlignment="0" applyProtection="0"/>
    <xf numFmtId="188" fontId="22" fillId="0" borderId="0" applyFont="0" applyFill="0" applyBorder="0" applyAlignment="0" applyProtection="0"/>
    <xf numFmtId="189" fontId="23" fillId="0" borderId="0" applyFont="0" applyFill="0" applyBorder="0" applyAlignment="0" applyProtection="0"/>
    <xf numFmtId="40" fontId="24" fillId="0" borderId="0" applyFont="0" applyFill="0" applyBorder="0" applyAlignment="0" applyProtection="0"/>
    <xf numFmtId="40"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0" fontId="24" fillId="0" borderId="0" applyFont="0" applyFill="0" applyBorder="0" applyAlignment="0" applyProtection="0"/>
    <xf numFmtId="0" fontId="25" fillId="0" borderId="0" applyFont="0" applyFill="0" applyBorder="0" applyAlignment="0" applyProtection="0"/>
    <xf numFmtId="189" fontId="24" fillId="0" borderId="0" applyFont="0" applyFill="0" applyBorder="0" applyAlignment="0" applyProtection="0"/>
    <xf numFmtId="189" fontId="25" fillId="0" borderId="0" applyFont="0" applyFill="0" applyBorder="0" applyAlignment="0" applyProtection="0"/>
    <xf numFmtId="0" fontId="28" fillId="3" borderId="0" applyNumberFormat="0" applyBorder="0" applyProtection="0"/>
    <xf numFmtId="0" fontId="29" fillId="0" borderId="0"/>
    <xf numFmtId="0" fontId="30" fillId="0" borderId="0"/>
    <xf numFmtId="0" fontId="21" fillId="0" borderId="0"/>
    <xf numFmtId="0" fontId="22" fillId="0" borderId="0"/>
    <xf numFmtId="0" fontId="23" fillId="0" borderId="0"/>
    <xf numFmtId="0" fontId="22" fillId="0" borderId="0"/>
    <xf numFmtId="0" fontId="25" fillId="0" borderId="0"/>
    <xf numFmtId="0" fontId="20" fillId="0" borderId="0"/>
    <xf numFmtId="0" fontId="23" fillId="0" borderId="0"/>
    <xf numFmtId="0" fontId="24" fillId="0" borderId="0"/>
    <xf numFmtId="0" fontId="25" fillId="0" borderId="0"/>
    <xf numFmtId="0" fontId="24" fillId="0" borderId="0"/>
    <xf numFmtId="0" fontId="25" fillId="0" borderId="0"/>
    <xf numFmtId="0" fontId="20" fillId="0" borderId="0"/>
    <xf numFmtId="0" fontId="23" fillId="0" borderId="0"/>
    <xf numFmtId="0" fontId="30" fillId="0" borderId="0"/>
    <xf numFmtId="0" fontId="31" fillId="0" borderId="0"/>
    <xf numFmtId="0" fontId="26" fillId="0" borderId="0"/>
    <xf numFmtId="0" fontId="26" fillId="0" borderId="0"/>
    <xf numFmtId="0" fontId="30" fillId="0" borderId="0"/>
    <xf numFmtId="0" fontId="31" fillId="0" borderId="0"/>
    <xf numFmtId="0" fontId="24" fillId="0" borderId="0"/>
    <xf numFmtId="0" fontId="25" fillId="0" borderId="0"/>
    <xf numFmtId="0" fontId="142" fillId="0" borderId="0" applyFill="0" applyBorder="0" applyAlignment="0"/>
    <xf numFmtId="0" fontId="32" fillId="38" borderId="2" applyNumberFormat="0" applyProtection="0"/>
    <xf numFmtId="0" fontId="33" fillId="0" borderId="0"/>
    <xf numFmtId="0" fontId="34" fillId="39" borderId="3" applyNumberFormat="0" applyProtection="0"/>
    <xf numFmtId="0" fontId="142" fillId="0" borderId="0"/>
    <xf numFmtId="189" fontId="6" fillId="0" borderId="0" applyFont="0" applyFill="0" applyBorder="0" applyAlignment="0" applyProtection="0"/>
    <xf numFmtId="3" fontId="6" fillId="0" borderId="0" applyFont="0" applyFill="0" applyBorder="0" applyAlignment="0" applyProtection="0"/>
    <xf numFmtId="0" fontId="35" fillId="0" borderId="0" applyFont="0" applyFill="0" applyBorder="0" applyAlignment="0" applyProtection="0"/>
    <xf numFmtId="190" fontId="142" fillId="0" borderId="0" applyFont="0" applyFill="0" applyBorder="0" applyAlignment="0" applyProtection="0"/>
    <xf numFmtId="191" fontId="142" fillId="0" borderId="0" applyFont="0" applyFill="0" applyBorder="0" applyAlignment="0" applyProtection="0"/>
    <xf numFmtId="0" fontId="36" fillId="0" borderId="0"/>
    <xf numFmtId="0" fontId="6" fillId="0" borderId="0" applyFont="0" applyFill="0" applyBorder="0" applyAlignment="0" applyProtection="0"/>
    <xf numFmtId="0" fontId="37" fillId="0" borderId="0" applyFill="0" applyBorder="0" applyAlignment="0" applyProtection="0"/>
    <xf numFmtId="0" fontId="36" fillId="0" borderId="0"/>
    <xf numFmtId="192" fontId="10" fillId="0" borderId="0" applyFont="0" applyFill="0" applyBorder="0" applyAlignment="0" applyProtection="0"/>
    <xf numFmtId="0" fontId="38" fillId="0" borderId="0" applyNumberFormat="0" applyFill="0" applyBorder="0" applyProtection="0"/>
    <xf numFmtId="2" fontId="6" fillId="0" borderId="0" applyFont="0" applyFill="0" applyBorder="0" applyAlignment="0" applyProtection="0"/>
    <xf numFmtId="2" fontId="37" fillId="0" borderId="0" applyFill="0" applyBorder="0" applyAlignment="0" applyProtection="0"/>
    <xf numFmtId="0" fontId="39" fillId="4" borderId="0" applyNumberFormat="0" applyBorder="0" applyProtection="0"/>
    <xf numFmtId="0" fontId="40" fillId="38" borderId="0" applyNumberFormat="0" applyBorder="0" applyAlignment="0" applyProtection="0"/>
    <xf numFmtId="0" fontId="40" fillId="40" borderId="0" applyNumberFormat="0" applyBorder="0" applyAlignment="0" applyProtection="0"/>
    <xf numFmtId="0" fontId="41" fillId="0" borderId="0">
      <alignment horizontal="left"/>
    </xf>
    <xf numFmtId="0" fontId="42" fillId="0" borderId="4" applyNumberFormat="0" applyProtection="0"/>
    <xf numFmtId="0" fontId="42" fillId="0" borderId="5">
      <alignment horizontal="left" vertical="center"/>
    </xf>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6" applyNumberFormat="0" applyFill="0" applyProtection="0"/>
    <xf numFmtId="0" fontId="43" fillId="0" borderId="0" applyNumberFormat="0" applyFill="0" applyBorder="0" applyProtection="0"/>
    <xf numFmtId="0" fontId="4" fillId="0" borderId="0" applyNumberFormat="0" applyFill="0" applyBorder="0" applyAlignment="0" applyProtection="0"/>
    <xf numFmtId="0" fontId="42" fillId="0" borderId="0" applyNumberFormat="0" applyFill="0" applyBorder="0" applyAlignment="0" applyProtection="0"/>
    <xf numFmtId="0" fontId="44" fillId="0" borderId="0" applyNumberFormat="0" applyFill="0" applyBorder="0">
      <protection locked="0"/>
    </xf>
    <xf numFmtId="0" fontId="45" fillId="7" borderId="2" applyNumberFormat="0" applyProtection="0"/>
    <xf numFmtId="0" fontId="40" fillId="41" borderId="7" applyNumberFormat="0" applyBorder="0" applyAlignment="0" applyProtection="0"/>
    <xf numFmtId="0" fontId="40" fillId="40" borderId="7" applyNumberFormat="0" applyBorder="0" applyAlignment="0" applyProtection="0"/>
    <xf numFmtId="0" fontId="46" fillId="0" borderId="8" applyNumberFormat="0" applyFill="0" applyProtection="0"/>
    <xf numFmtId="187" fontId="6" fillId="0" borderId="0" applyFont="0" applyFill="0" applyBorder="0" applyAlignment="0" applyProtection="0"/>
    <xf numFmtId="193" fontId="142" fillId="0" borderId="0" applyFont="0" applyFill="0" applyBorder="0" applyAlignment="0" applyProtection="0"/>
    <xf numFmtId="194" fontId="142" fillId="0" borderId="0" applyFont="0" applyFill="0" applyBorder="0" applyAlignment="0" applyProtection="0"/>
    <xf numFmtId="0" fontId="47" fillId="0" borderId="9"/>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8" fillId="42" borderId="0" applyNumberFormat="0" applyBorder="0" applyProtection="0"/>
    <xf numFmtId="195" fontId="10" fillId="0" borderId="0"/>
    <xf numFmtId="0" fontId="10" fillId="0" borderId="0"/>
    <xf numFmtId="0" fontId="6" fillId="0" borderId="0"/>
    <xf numFmtId="0" fontId="142" fillId="41" borderId="10" applyNumberFormat="0" applyFont="0" applyProtection="0"/>
    <xf numFmtId="0" fontId="49" fillId="38" borderId="11" applyNumberFormat="0" applyProtection="0"/>
    <xf numFmtId="10" fontId="6" fillId="0" borderId="0" applyFont="0" applyFill="0" applyBorder="0" applyAlignment="0" applyProtection="0"/>
    <xf numFmtId="0" fontId="47" fillId="0" borderId="0"/>
    <xf numFmtId="0" fontId="50" fillId="0" borderId="0" applyNumberFormat="0" applyFill="0" applyBorder="0" applyProtection="0"/>
    <xf numFmtId="0" fontId="6" fillId="0" borderId="12" applyNumberFormat="0" applyFont="0" applyFill="0" applyAlignment="0" applyProtection="0"/>
    <xf numFmtId="0" fontId="6" fillId="0" borderId="12" applyNumberFormat="0" applyFont="0" applyFill="0" applyAlignment="0" applyProtection="0"/>
    <xf numFmtId="0" fontId="37" fillId="0" borderId="13" applyNumberFormat="0" applyFill="0" applyAlignment="0" applyProtection="0"/>
    <xf numFmtId="0" fontId="51" fillId="0" borderId="14">
      <alignment horizontal="left"/>
    </xf>
    <xf numFmtId="0" fontId="52" fillId="0" borderId="0" applyNumberFormat="0" applyFill="0" applyBorder="0" applyProtection="0"/>
    <xf numFmtId="0" fontId="16" fillId="34" borderId="0" applyNumberFormat="0" applyBorder="0" applyProtection="0"/>
    <xf numFmtId="0" fontId="15" fillId="34" borderId="0" applyNumberFormat="0" applyBorder="0" applyProtection="0"/>
    <xf numFmtId="0" fontId="16" fillId="34" borderId="0" applyNumberFormat="0" applyBorder="0" applyProtection="0"/>
    <xf numFmtId="0" fontId="17" fillId="43" borderId="0" applyNumberFormat="0" applyBorder="0" applyProtection="0"/>
    <xf numFmtId="0" fontId="16" fillId="35" borderId="0" applyNumberFormat="0" applyBorder="0" applyProtection="0"/>
    <xf numFmtId="0" fontId="15" fillId="35" borderId="0" applyNumberFormat="0" applyBorder="0" applyProtection="0"/>
    <xf numFmtId="0" fontId="16" fillId="35" borderId="0" applyNumberFormat="0" applyBorder="0" applyProtection="0"/>
    <xf numFmtId="0" fontId="17" fillId="44" borderId="0" applyNumberFormat="0" applyBorder="0" applyProtection="0"/>
    <xf numFmtId="0" fontId="16" fillId="36" borderId="0" applyNumberFormat="0" applyBorder="0" applyProtection="0"/>
    <xf numFmtId="0" fontId="15" fillId="36" borderId="0" applyNumberFormat="0" applyBorder="0" applyProtection="0"/>
    <xf numFmtId="0" fontId="16" fillId="36" borderId="0" applyNumberFormat="0" applyBorder="0" applyProtection="0"/>
    <xf numFmtId="0" fontId="17" fillId="45" borderId="0" applyNumberFormat="0" applyBorder="0" applyProtection="0"/>
    <xf numFmtId="0" fontId="16" fillId="25" borderId="0" applyNumberFormat="0" applyBorder="0" applyProtection="0"/>
    <xf numFmtId="0" fontId="15" fillId="25" borderId="0" applyNumberFormat="0" applyBorder="0" applyProtection="0"/>
    <xf numFmtId="0" fontId="16" fillId="25" borderId="0" applyNumberFormat="0" applyBorder="0" applyProtection="0"/>
    <xf numFmtId="0" fontId="17" fillId="46" borderId="0" applyNumberFormat="0" applyBorder="0" applyProtection="0"/>
    <xf numFmtId="0" fontId="16" fillId="26" borderId="0" applyNumberFormat="0" applyBorder="0" applyProtection="0"/>
    <xf numFmtId="0" fontId="15" fillId="26" borderId="0" applyNumberFormat="0" applyBorder="0" applyProtection="0"/>
    <xf numFmtId="0" fontId="16" fillId="26" borderId="0" applyNumberFormat="0" applyBorder="0" applyProtection="0"/>
    <xf numFmtId="0" fontId="17" fillId="47" borderId="0" applyNumberFormat="0" applyBorder="0" applyProtection="0"/>
    <xf numFmtId="0" fontId="16" fillId="37" borderId="0" applyNumberFormat="0" applyBorder="0" applyProtection="0"/>
    <xf numFmtId="0" fontId="15" fillId="37" borderId="0" applyNumberFormat="0" applyBorder="0" applyProtection="0"/>
    <xf numFmtId="0" fontId="16" fillId="37" borderId="0" applyNumberFormat="0" applyBorder="0" applyProtection="0"/>
    <xf numFmtId="0" fontId="17" fillId="48" borderId="0" applyNumberFormat="0" applyBorder="0" applyProtection="0"/>
    <xf numFmtId="0" fontId="53" fillId="0" borderId="0" applyNumberFormat="0" applyFill="0" applyBorder="0" applyProtection="0"/>
    <xf numFmtId="0" fontId="52" fillId="0" borderId="0" applyNumberFormat="0" applyFill="0" applyBorder="0" applyProtection="0"/>
    <xf numFmtId="0" fontId="53" fillId="0" borderId="0" applyNumberFormat="0" applyFill="0" applyBorder="0" applyProtection="0"/>
    <xf numFmtId="0" fontId="54" fillId="0" borderId="0" applyNumberFormat="0" applyFill="0" applyBorder="0" applyProtection="0"/>
    <xf numFmtId="0" fontId="55" fillId="38" borderId="2" applyNumberFormat="0" applyProtection="0"/>
    <xf numFmtId="0" fontId="32" fillId="38" borderId="2" applyNumberFormat="0" applyProtection="0"/>
    <xf numFmtId="0" fontId="55" fillId="38" borderId="2" applyNumberFormat="0" applyProtection="0"/>
    <xf numFmtId="0" fontId="56" fillId="49" borderId="15" applyNumberFormat="0" applyProtection="0"/>
    <xf numFmtId="196" fontId="10" fillId="0" borderId="0">
      <protection locked="0"/>
    </xf>
    <xf numFmtId="2" fontId="57" fillId="0" borderId="0" applyFont="0" applyFill="0" applyBorder="0" applyAlignment="0" applyProtection="0"/>
    <xf numFmtId="0" fontId="58" fillId="0" borderId="0">
      <protection locked="0"/>
    </xf>
    <xf numFmtId="0" fontId="59" fillId="0" borderId="0" applyNumberFormat="0" applyFill="0" applyBorder="0" applyAlignment="0" applyProtection="0"/>
    <xf numFmtId="0" fontId="58" fillId="0" borderId="0">
      <protection locked="0"/>
    </xf>
    <xf numFmtId="0" fontId="60" fillId="0" borderId="0" applyNumberFormat="0" applyFill="0" applyBorder="0" applyAlignment="0" applyProtection="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197" fontId="10" fillId="0" borderId="0"/>
    <xf numFmtId="0" fontId="61" fillId="3" borderId="0" applyNumberFormat="0" applyBorder="0" applyProtection="0"/>
    <xf numFmtId="0" fontId="28" fillId="3" borderId="0" applyNumberFormat="0" applyBorder="0" applyProtection="0"/>
    <xf numFmtId="0" fontId="61" fillId="3" borderId="0" applyNumberFormat="0" applyBorder="0" applyProtection="0"/>
    <xf numFmtId="0" fontId="62" fillId="50" borderId="0" applyNumberFormat="0" applyBorder="0" applyProtection="0"/>
    <xf numFmtId="0" fontId="63" fillId="0" borderId="0">
      <protection locked="0"/>
    </xf>
    <xf numFmtId="0" fontId="57" fillId="0" borderId="0" applyFont="0" applyFill="0" applyBorder="0" applyAlignment="0" applyProtection="0"/>
    <xf numFmtId="0" fontId="63" fillId="0" borderId="0">
      <protection locked="0"/>
    </xf>
    <xf numFmtId="0" fontId="57" fillId="0" borderId="0" applyFont="0" applyFill="0" applyBorder="0" applyAlignment="0" applyProtection="0"/>
    <xf numFmtId="0" fontId="64" fillId="0" borderId="0" applyNumberFormat="0" applyFill="0" applyBorder="0">
      <protection locked="0"/>
    </xf>
    <xf numFmtId="40" fontId="65" fillId="0" borderId="0" applyFont="0" applyFill="0" applyBorder="0" applyAlignment="0" applyProtection="0"/>
    <xf numFmtId="38" fontId="65" fillId="0" borderId="0" applyFont="0" applyFill="0" applyBorder="0" applyAlignment="0" applyProtection="0"/>
    <xf numFmtId="0" fontId="142" fillId="41" borderId="10" applyNumberFormat="0" applyFont="0" applyProtection="0"/>
    <xf numFmtId="0" fontId="13" fillId="41" borderId="10" applyNumberFormat="0" applyFont="0" applyProtection="0"/>
    <xf numFmtId="0" fontId="142" fillId="41" borderId="10" applyNumberFormat="0" applyFont="0" applyProtection="0"/>
    <xf numFmtId="0" fontId="10" fillId="41" borderId="10" applyNumberFormat="0" applyFont="0" applyProtection="0"/>
    <xf numFmtId="0" fontId="3" fillId="41" borderId="16" applyNumberFormat="0" applyFont="0" applyProtection="0"/>
    <xf numFmtId="0" fontId="65" fillId="0" borderId="0" applyFont="0" applyFill="0" applyBorder="0" applyAlignment="0" applyProtection="0"/>
    <xf numFmtId="0" fontId="65" fillId="0" borderId="0" applyFont="0" applyFill="0" applyBorder="0" applyAlignment="0" applyProtection="0"/>
    <xf numFmtId="0" fontId="66" fillId="0" borderId="0">
      <alignment vertical="center"/>
    </xf>
    <xf numFmtId="9" fontId="142" fillId="0" borderId="0" applyFont="0" applyFill="0" applyBorder="0" applyAlignment="0" applyProtection="0"/>
    <xf numFmtId="0" fontId="67" fillId="42" borderId="0" applyNumberFormat="0" applyBorder="0" applyProtection="0"/>
    <xf numFmtId="0" fontId="48" fillId="42" borderId="0" applyNumberFormat="0" applyBorder="0" applyProtection="0"/>
    <xf numFmtId="0" fontId="67" fillId="42" borderId="0" applyNumberFormat="0" applyBorder="0" applyProtection="0"/>
    <xf numFmtId="0" fontId="68" fillId="51" borderId="0" applyNumberFormat="0" applyBorder="0" applyProtection="0"/>
    <xf numFmtId="0" fontId="69" fillId="0" borderId="0">
      <alignment horizontal="center" vertical="center"/>
    </xf>
    <xf numFmtId="0" fontId="70" fillId="0" borderId="0">
      <alignment horizontal="center" vertical="center"/>
    </xf>
    <xf numFmtId="0" fontId="142" fillId="0" borderId="0"/>
    <xf numFmtId="0" fontId="71" fillId="0" borderId="0" applyNumberFormat="0" applyFill="0" applyBorder="0" applyProtection="0"/>
    <xf numFmtId="0" fontId="38" fillId="0" borderId="0" applyNumberFormat="0" applyFill="0" applyBorder="0" applyProtection="0"/>
    <xf numFmtId="0" fontId="71" fillId="0" borderId="0" applyNumberFormat="0" applyFill="0" applyBorder="0" applyProtection="0"/>
    <xf numFmtId="0" fontId="72" fillId="0" borderId="0" applyNumberFormat="0" applyFill="0" applyBorder="0" applyProtection="0"/>
    <xf numFmtId="0" fontId="73" fillId="39" borderId="3" applyNumberFormat="0" applyProtection="0"/>
    <xf numFmtId="0" fontId="34" fillId="39" borderId="3" applyNumberFormat="0" applyProtection="0"/>
    <xf numFmtId="0" fontId="73" fillId="39" borderId="3" applyNumberFormat="0" applyProtection="0"/>
    <xf numFmtId="0" fontId="74" fillId="52" borderId="17" applyNumberFormat="0" applyProtection="0"/>
    <xf numFmtId="198" fontId="6" fillId="0" borderId="0">
      <alignment vertical="center"/>
    </xf>
    <xf numFmtId="41" fontId="142" fillId="0" borderId="0" applyFont="0" applyFill="0" applyBorder="0" applyProtection="0"/>
    <xf numFmtId="41" fontId="75" fillId="0" borderId="0" applyFont="0" applyFill="0" applyBorder="0" applyAlignment="0" applyProtection="0"/>
    <xf numFmtId="41" fontId="142" fillId="0" borderId="0" applyFont="0" applyFill="0" applyBorder="0" applyProtection="0"/>
    <xf numFmtId="41" fontId="76" fillId="0" borderId="0" applyFont="0" applyFill="0" applyBorder="0" applyProtection="0"/>
    <xf numFmtId="0" fontId="10" fillId="0" borderId="0" applyFont="0" applyFill="0" applyBorder="0" applyAlignment="0" applyProtection="0"/>
    <xf numFmtId="41" fontId="142" fillId="0" borderId="0" applyFont="0" applyFill="0" applyBorder="0" applyAlignment="0" applyProtection="0"/>
    <xf numFmtId="41" fontId="13" fillId="0" borderId="0" applyFont="0" applyFill="0" applyBorder="0" applyProtection="0"/>
    <xf numFmtId="41" fontId="13" fillId="0" borderId="0" applyFont="0" applyFill="0" applyBorder="0" applyProtection="0"/>
    <xf numFmtId="41" fontId="75" fillId="0" borderId="0" applyFont="0" applyFill="0" applyBorder="0" applyAlignment="0" applyProtection="0"/>
    <xf numFmtId="41" fontId="142" fillId="0" borderId="0" applyFont="0" applyFill="0" applyBorder="0" applyProtection="0"/>
    <xf numFmtId="41" fontId="142" fillId="0" borderId="0" applyFont="0" applyFill="0" applyBorder="0" applyAlignment="0" applyProtection="0"/>
    <xf numFmtId="41" fontId="13" fillId="0" borderId="0" applyFont="0" applyFill="0" applyBorder="0" applyProtection="0"/>
    <xf numFmtId="41" fontId="142" fillId="0" borderId="0" applyFont="0" applyFill="0" applyBorder="0" applyAlignment="0" applyProtection="0"/>
    <xf numFmtId="41" fontId="142" fillId="0" borderId="0" applyFont="0" applyFill="0" applyBorder="0" applyAlignment="0" applyProtection="0"/>
    <xf numFmtId="41" fontId="142" fillId="0" borderId="0" applyFont="0" applyFill="0" applyBorder="0" applyProtection="0"/>
    <xf numFmtId="41" fontId="142" fillId="0" borderId="0" applyFont="0" applyFill="0" applyBorder="0" applyProtection="0"/>
    <xf numFmtId="41" fontId="142" fillId="0" borderId="0" applyFont="0" applyFill="0" applyBorder="0" applyProtection="0"/>
    <xf numFmtId="41" fontId="142" fillId="0" borderId="0" applyFont="0" applyFill="0" applyBorder="0" applyProtection="0"/>
    <xf numFmtId="41" fontId="142" fillId="0" borderId="0" applyFont="0" applyFill="0" applyBorder="0" applyAlignment="0" applyProtection="0"/>
    <xf numFmtId="41" fontId="142" fillId="0" borderId="0" applyFont="0" applyFill="0" applyBorder="0" applyProtection="0"/>
    <xf numFmtId="41" fontId="142" fillId="0" borderId="0" applyFont="0" applyFill="0" applyBorder="0" applyProtection="0"/>
    <xf numFmtId="41" fontId="142" fillId="0" borderId="0" applyFont="0" applyFill="0" applyBorder="0" applyProtection="0"/>
    <xf numFmtId="41" fontId="142" fillId="0" borderId="0" applyFont="0" applyFill="0" applyBorder="0" applyProtection="0"/>
    <xf numFmtId="41" fontId="142" fillId="0" borderId="0" applyFont="0" applyFill="0" applyBorder="0" applyProtection="0"/>
    <xf numFmtId="41" fontId="142" fillId="0" borderId="0" applyFont="0" applyFill="0" applyBorder="0" applyProtection="0"/>
    <xf numFmtId="0" fontId="35" fillId="0" borderId="0" applyFont="0" applyFill="0" applyBorder="0" applyAlignment="0" applyProtection="0"/>
    <xf numFmtId="0" fontId="35" fillId="0" borderId="0" applyFont="0" applyFill="0" applyBorder="0" applyAlignment="0" applyProtection="0"/>
    <xf numFmtId="0" fontId="77" fillId="0" borderId="18"/>
    <xf numFmtId="0" fontId="78" fillId="0" borderId="8" applyNumberFormat="0" applyFill="0" applyProtection="0"/>
    <xf numFmtId="0" fontId="46" fillId="0" borderId="8" applyNumberFormat="0" applyFill="0" applyProtection="0"/>
    <xf numFmtId="0" fontId="78" fillId="0" borderId="8" applyNumberFormat="0" applyFill="0" applyProtection="0"/>
    <xf numFmtId="0" fontId="79" fillId="0" borderId="19" applyNumberFormat="0" applyFill="0" applyProtection="0"/>
    <xf numFmtId="0" fontId="80" fillId="0" borderId="20" applyNumberFormat="0" applyFill="0" applyProtection="0"/>
    <xf numFmtId="0" fontId="81" fillId="0" borderId="20" applyNumberFormat="0" applyFill="0" applyProtection="0"/>
    <xf numFmtId="0" fontId="80" fillId="0" borderId="20" applyNumberFormat="0" applyFill="0" applyProtection="0"/>
    <xf numFmtId="0" fontId="82" fillId="0" borderId="21" applyNumberFormat="0" applyFill="0" applyProtection="0"/>
    <xf numFmtId="0" fontId="83" fillId="7" borderId="2" applyNumberFormat="0" applyProtection="0"/>
    <xf numFmtId="0" fontId="45" fillId="7" borderId="2" applyNumberFormat="0" applyProtection="0"/>
    <xf numFmtId="0" fontId="83" fillId="7" borderId="2" applyNumberFormat="0" applyProtection="0"/>
    <xf numFmtId="0" fontId="84" fillId="7" borderId="15" applyNumberFormat="0" applyProtection="0"/>
    <xf numFmtId="4" fontId="63" fillId="0" borderId="0">
      <protection locked="0"/>
    </xf>
    <xf numFmtId="4" fontId="57" fillId="0" borderId="0" applyFont="0" applyFill="0" applyBorder="0" applyAlignment="0" applyProtection="0"/>
    <xf numFmtId="199" fontId="10" fillId="0" borderId="0">
      <protection locked="0"/>
    </xf>
    <xf numFmtId="3" fontId="57" fillId="0" borderId="0" applyFont="0" applyFill="0" applyBorder="0" applyAlignment="0" applyProtection="0"/>
    <xf numFmtId="0" fontId="85" fillId="0" borderId="0">
      <alignment vertical="center"/>
    </xf>
    <xf numFmtId="0" fontId="86" fillId="0" borderId="22" applyNumberFormat="0" applyFill="0" applyProtection="0"/>
    <xf numFmtId="0" fontId="87" fillId="0" borderId="22" applyNumberFormat="0" applyFill="0" applyProtection="0"/>
    <xf numFmtId="0" fontId="86" fillId="0" borderId="22" applyNumberFormat="0" applyFill="0" applyProtection="0"/>
    <xf numFmtId="0" fontId="88" fillId="0" borderId="23" applyNumberFormat="0" applyFill="0" applyProtection="0"/>
    <xf numFmtId="0" fontId="89" fillId="0" borderId="24" applyNumberFormat="0" applyFill="0" applyProtection="0"/>
    <xf numFmtId="0" fontId="90" fillId="0" borderId="24" applyNumberFormat="0" applyFill="0" applyProtection="0"/>
    <xf numFmtId="0" fontId="89" fillId="0" borderId="24" applyNumberFormat="0" applyFill="0" applyProtection="0"/>
    <xf numFmtId="0" fontId="91" fillId="0" borderId="25" applyNumberFormat="0" applyFill="0" applyProtection="0"/>
    <xf numFmtId="0" fontId="92" fillId="0" borderId="6" applyNumberFormat="0" applyFill="0" applyProtection="0"/>
    <xf numFmtId="0" fontId="43" fillId="0" borderId="6" applyNumberFormat="0" applyFill="0" applyProtection="0"/>
    <xf numFmtId="0" fontId="92" fillId="0" borderId="6" applyNumberFormat="0" applyFill="0" applyProtection="0"/>
    <xf numFmtId="0" fontId="93" fillId="0" borderId="26" applyNumberFormat="0" applyFill="0" applyProtection="0"/>
    <xf numFmtId="0" fontId="92" fillId="0" borderId="0" applyNumberFormat="0" applyFill="0" applyBorder="0" applyProtection="0"/>
    <xf numFmtId="0" fontId="43" fillId="0" borderId="0" applyNumberFormat="0" applyFill="0" applyBorder="0" applyProtection="0"/>
    <xf numFmtId="0" fontId="92" fillId="0" borderId="0" applyNumberFormat="0" applyFill="0" applyBorder="0" applyProtection="0"/>
    <xf numFmtId="0" fontId="93" fillId="0" borderId="0" applyNumberFormat="0" applyFill="0" applyBorder="0" applyProtection="0"/>
    <xf numFmtId="0" fontId="50" fillId="0" borderId="0" applyNumberFormat="0" applyFill="0" applyBorder="0" applyProtection="0"/>
    <xf numFmtId="0" fontId="50" fillId="0" borderId="0" applyNumberFormat="0" applyFill="0" applyBorder="0" applyProtection="0"/>
    <xf numFmtId="0" fontId="50" fillId="0" borderId="0" applyNumberFormat="0" applyFill="0" applyBorder="0" applyProtection="0"/>
    <xf numFmtId="0" fontId="94" fillId="0" borderId="0" applyNumberFormat="0" applyFill="0" applyBorder="0" applyProtection="0"/>
    <xf numFmtId="0" fontId="95" fillId="4" borderId="0" applyNumberFormat="0" applyBorder="0" applyProtection="0"/>
    <xf numFmtId="0" fontId="39" fillId="4" borderId="0" applyNumberFormat="0" applyBorder="0" applyProtection="0"/>
    <xf numFmtId="0" fontId="95" fillId="4" borderId="0" applyNumberFormat="0" applyBorder="0" applyProtection="0"/>
    <xf numFmtId="0" fontId="96" fillId="53" borderId="0" applyNumberFormat="0" applyBorder="0" applyProtection="0"/>
    <xf numFmtId="0" fontId="97" fillId="38" borderId="11" applyNumberFormat="0" applyProtection="0"/>
    <xf numFmtId="0" fontId="49" fillId="38" borderId="11" applyNumberFormat="0" applyProtection="0"/>
    <xf numFmtId="0" fontId="97" fillId="38" borderId="11" applyNumberFormat="0" applyProtection="0"/>
    <xf numFmtId="0" fontId="98" fillId="49" borderId="27" applyNumberFormat="0" applyProtection="0"/>
    <xf numFmtId="41" fontId="142" fillId="0" borderId="0" applyFont="0" applyFill="0" applyBorder="0" applyAlignment="0" applyProtection="0"/>
    <xf numFmtId="0" fontId="10" fillId="0" borderId="0" applyFont="0" applyFill="0" applyBorder="0" applyAlignment="0" applyProtection="0"/>
    <xf numFmtId="0" fontId="99" fillId="0" borderId="0"/>
    <xf numFmtId="0" fontId="100" fillId="0" borderId="0">
      <alignment vertical="center"/>
    </xf>
    <xf numFmtId="42" fontId="142" fillId="0" borderId="0" applyFont="0" applyFill="0" applyBorder="0" applyAlignment="0" applyProtection="0"/>
    <xf numFmtId="200" fontId="10" fillId="0" borderId="0">
      <protection locked="0"/>
    </xf>
    <xf numFmtId="10" fontId="57" fillId="0" borderId="0" applyFont="0" applyFill="0" applyBorder="0" applyAlignment="0" applyProtection="0"/>
    <xf numFmtId="0" fontId="142" fillId="0" borderId="0">
      <alignment vertical="center"/>
    </xf>
    <xf numFmtId="0" fontId="13" fillId="0" borderId="0">
      <alignment vertical="center"/>
    </xf>
    <xf numFmtId="0" fontId="6" fillId="0" borderId="0"/>
    <xf numFmtId="0" fontId="6" fillId="0" borderId="0"/>
    <xf numFmtId="0" fontId="6" fillId="0" borderId="0"/>
    <xf numFmtId="0" fontId="6" fillId="0" borderId="0"/>
    <xf numFmtId="0" fontId="3" fillId="0" borderId="0">
      <alignment vertical="center"/>
    </xf>
    <xf numFmtId="0" fontId="142" fillId="0" borderId="0">
      <alignment vertical="center"/>
    </xf>
    <xf numFmtId="0" fontId="13" fillId="0" borderId="0">
      <alignment vertical="center"/>
    </xf>
    <xf numFmtId="0" fontId="3" fillId="0" borderId="0">
      <alignment vertical="center"/>
    </xf>
    <xf numFmtId="0" fontId="3" fillId="0" borderId="0">
      <alignment vertical="center"/>
    </xf>
    <xf numFmtId="0" fontId="142" fillId="0" borderId="0">
      <alignment vertical="center"/>
    </xf>
    <xf numFmtId="0" fontId="13" fillId="0" borderId="0">
      <alignment vertical="center"/>
    </xf>
    <xf numFmtId="0" fontId="13" fillId="0" borderId="0">
      <alignment vertical="center"/>
    </xf>
    <xf numFmtId="0" fontId="142" fillId="0" borderId="0">
      <alignment vertical="center"/>
    </xf>
    <xf numFmtId="0" fontId="142" fillId="0" borderId="0">
      <alignment vertical="center"/>
    </xf>
    <xf numFmtId="0" fontId="6" fillId="0" borderId="0"/>
    <xf numFmtId="0" fontId="6" fillId="0" borderId="0"/>
    <xf numFmtId="0" fontId="142"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alignment vertical="center"/>
    </xf>
    <xf numFmtId="0" fontId="6" fillId="0" borderId="0"/>
    <xf numFmtId="0" fontId="6" fillId="0" borderId="0"/>
    <xf numFmtId="0" fontId="6" fillId="0" borderId="0"/>
    <xf numFmtId="0" fontId="6" fillId="0" borderId="0"/>
    <xf numFmtId="0" fontId="142" fillId="0" borderId="0">
      <alignment vertical="center"/>
    </xf>
    <xf numFmtId="0" fontId="142" fillId="0" borderId="0">
      <alignment vertical="center"/>
    </xf>
    <xf numFmtId="0" fontId="76" fillId="0" borderId="0"/>
    <xf numFmtId="0" fontId="142" fillId="0" borderId="0">
      <alignment vertical="center"/>
    </xf>
    <xf numFmtId="0" fontId="10" fillId="0" borderId="0"/>
    <xf numFmtId="0" fontId="13" fillId="0" borderId="0">
      <alignment vertical="center"/>
    </xf>
    <xf numFmtId="0" fontId="142" fillId="0" borderId="0"/>
    <xf numFmtId="0" fontId="142" fillId="0" borderId="0"/>
    <xf numFmtId="0" fontId="13" fillId="0" borderId="0">
      <alignment vertical="center"/>
    </xf>
    <xf numFmtId="0" fontId="142" fillId="0" borderId="0">
      <alignment vertical="center"/>
    </xf>
    <xf numFmtId="0" fontId="142" fillId="0" borderId="0">
      <alignment vertical="center"/>
    </xf>
    <xf numFmtId="0" fontId="3" fillId="0" borderId="0">
      <alignment vertical="center"/>
    </xf>
    <xf numFmtId="0" fontId="142" fillId="0" borderId="0">
      <alignment vertical="center"/>
    </xf>
    <xf numFmtId="0" fontId="142" fillId="0" borderId="0">
      <alignment vertical="center"/>
    </xf>
    <xf numFmtId="0" fontId="142" fillId="0" borderId="0">
      <alignment vertical="center"/>
    </xf>
    <xf numFmtId="0" fontId="6" fillId="0" borderId="0"/>
    <xf numFmtId="0" fontId="142" fillId="0" borderId="0">
      <alignment vertical="center"/>
    </xf>
    <xf numFmtId="0" fontId="142" fillId="0" borderId="0">
      <alignment vertical="center"/>
    </xf>
    <xf numFmtId="0" fontId="142" fillId="0" borderId="0">
      <alignment vertical="center"/>
    </xf>
    <xf numFmtId="0" fontId="6" fillId="0" borderId="0"/>
    <xf numFmtId="0" fontId="142" fillId="0" borderId="0"/>
    <xf numFmtId="0" fontId="142" fillId="0" borderId="0">
      <alignment vertical="center"/>
    </xf>
    <xf numFmtId="0" fontId="3" fillId="0" borderId="0">
      <alignment vertical="center"/>
    </xf>
    <xf numFmtId="0" fontId="101" fillId="0" borderId="0"/>
    <xf numFmtId="0" fontId="6" fillId="0" borderId="0"/>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 fillId="0" borderId="0">
      <alignment vertical="center"/>
    </xf>
    <xf numFmtId="0" fontId="142" fillId="0" borderId="0"/>
    <xf numFmtId="0" fontId="142" fillId="0" borderId="0"/>
    <xf numFmtId="0" fontId="3" fillId="0" borderId="0">
      <alignment vertical="center"/>
    </xf>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alignment vertical="center"/>
    </xf>
    <xf numFmtId="0" fontId="142" fillId="0" borderId="0"/>
    <xf numFmtId="0" fontId="142" fillId="0" borderId="0"/>
    <xf numFmtId="0" fontId="142" fillId="0" borderId="0">
      <alignment vertical="center"/>
    </xf>
    <xf numFmtId="0" fontId="142" fillId="0" borderId="0">
      <alignment vertical="center"/>
    </xf>
    <xf numFmtId="0" fontId="3" fillId="0" borderId="0">
      <alignment vertical="center"/>
    </xf>
    <xf numFmtId="0" fontId="3" fillId="0" borderId="0">
      <alignment vertical="center"/>
    </xf>
    <xf numFmtId="0" fontId="75" fillId="0" borderId="0"/>
    <xf numFmtId="0" fontId="14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42" fillId="0" borderId="0">
      <alignment vertical="center"/>
    </xf>
    <xf numFmtId="0" fontId="3" fillId="0" borderId="0">
      <alignment vertical="center"/>
    </xf>
    <xf numFmtId="0" fontId="142" fillId="0" borderId="0">
      <alignment vertical="center"/>
    </xf>
    <xf numFmtId="0" fontId="3" fillId="0" borderId="0">
      <alignment vertical="center"/>
    </xf>
    <xf numFmtId="0" fontId="6" fillId="0" borderId="0"/>
    <xf numFmtId="0" fontId="6" fillId="0" borderId="0"/>
    <xf numFmtId="0" fontId="6" fillId="0" borderId="0"/>
    <xf numFmtId="0" fontId="142"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2" fillId="0" borderId="0" applyNumberFormat="0" applyFill="0" applyBorder="0">
      <protection locked="0"/>
    </xf>
    <xf numFmtId="0" fontId="63" fillId="0" borderId="12">
      <protection locked="0"/>
    </xf>
    <xf numFmtId="0" fontId="57" fillId="0" borderId="12" applyNumberFormat="0" applyFont="0" applyFill="0" applyAlignment="0" applyProtection="0"/>
    <xf numFmtId="201" fontId="10" fillId="0" borderId="0">
      <protection locked="0"/>
    </xf>
    <xf numFmtId="0" fontId="142" fillId="0" borderId="0" applyFont="0" applyFill="0" applyBorder="0" applyAlignment="0" applyProtection="0"/>
    <xf numFmtId="202" fontId="10" fillId="0" borderId="0">
      <protection locked="0"/>
    </xf>
    <xf numFmtId="203" fontId="57" fillId="0" borderId="0" applyFont="0" applyFill="0" applyBorder="0" applyAlignment="0" applyProtection="0"/>
    <xf numFmtId="187" fontId="10" fillId="0" borderId="0" applyProtection="0"/>
    <xf numFmtId="42" fontId="13" fillId="0" borderId="0" applyFont="0" applyFill="0" applyBorder="0" applyProtection="0"/>
    <xf numFmtId="42" fontId="13" fillId="0" borderId="0" applyFont="0" applyFill="0" applyBorder="0" applyProtection="0"/>
    <xf numFmtId="42" fontId="13" fillId="0" borderId="0" applyFont="0" applyFill="0" applyBorder="0" applyProtection="0"/>
    <xf numFmtId="42" fontId="13" fillId="0" borderId="0" applyFont="0" applyFill="0" applyBorder="0" applyProtection="0"/>
    <xf numFmtId="42" fontId="1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3" fillId="0" borderId="0">
      <alignment vertical="center"/>
    </xf>
    <xf numFmtId="0" fontId="105" fillId="0" borderId="0" applyNumberFormat="0" applyFill="0" applyBorder="0">
      <protection locked="0"/>
    </xf>
    <xf numFmtId="0" fontId="106" fillId="0" borderId="0" applyNumberFormat="0" applyFill="0" applyBorder="0">
      <protection locked="0"/>
    </xf>
    <xf numFmtId="41" fontId="142" fillId="0" borderId="0" applyFont="0" applyFill="0" applyBorder="0" applyAlignment="0" applyProtection="0"/>
    <xf numFmtId="0" fontId="142" fillId="0" borderId="0"/>
    <xf numFmtId="0" fontId="142" fillId="0" borderId="0"/>
    <xf numFmtId="9" fontId="3" fillId="0" borderId="0" applyFont="0" applyFill="0" applyBorder="0" applyProtection="0"/>
    <xf numFmtId="41" fontId="142" fillId="0" borderId="0" applyFont="0" applyFill="0" applyBorder="0" applyProtection="0"/>
    <xf numFmtId="41" fontId="142" fillId="0" borderId="0" applyFont="0" applyFill="0" applyBorder="0" applyProtection="0"/>
    <xf numFmtId="41" fontId="142" fillId="0" borderId="0" applyFont="0" applyFill="0" applyBorder="0" applyProtection="0"/>
    <xf numFmtId="41" fontId="142" fillId="0" borderId="0" applyFont="0" applyFill="0" applyBorder="0" applyProtection="0"/>
    <xf numFmtId="0" fontId="3" fillId="0" borderId="0">
      <alignment vertical="center"/>
    </xf>
    <xf numFmtId="0" fontId="103" fillId="0" borderId="0">
      <alignment vertical="center"/>
    </xf>
    <xf numFmtId="0" fontId="103" fillId="0" borderId="0">
      <alignment vertical="center"/>
    </xf>
    <xf numFmtId="0" fontId="3" fillId="0" borderId="0">
      <alignment vertical="center"/>
    </xf>
    <xf numFmtId="0" fontId="3" fillId="0" borderId="0">
      <alignment vertical="center"/>
    </xf>
    <xf numFmtId="0" fontId="142" fillId="0" borderId="0"/>
    <xf numFmtId="0" fontId="142" fillId="0" borderId="0"/>
    <xf numFmtId="9" fontId="13" fillId="0" borderId="0" applyFont="0" applyFill="0" applyBorder="0" applyProtection="0"/>
    <xf numFmtId="9" fontId="13" fillId="0" borderId="0" applyFont="0" applyFill="0" applyBorder="0" applyProtection="0"/>
    <xf numFmtId="9" fontId="13" fillId="0" borderId="0" applyFont="0" applyFill="0" applyBorder="0" applyProtection="0"/>
    <xf numFmtId="9" fontId="13" fillId="0" borderId="0" applyFont="0" applyFill="0" applyBorder="0" applyProtection="0"/>
    <xf numFmtId="9" fontId="142" fillId="0" borderId="0" applyFont="0" applyFill="0" applyBorder="0" applyProtection="0"/>
    <xf numFmtId="9" fontId="13" fillId="0" borderId="0" applyFont="0" applyFill="0" applyBorder="0" applyProtection="0"/>
    <xf numFmtId="9" fontId="13" fillId="0" borderId="0" applyFont="0" applyFill="0" applyBorder="0" applyProtection="0"/>
    <xf numFmtId="9" fontId="142" fillId="0" borderId="0" applyFont="0" applyFill="0" applyBorder="0" applyProtection="0"/>
    <xf numFmtId="9" fontId="13" fillId="0" borderId="0" applyFont="0" applyFill="0" applyBorder="0" applyProtection="0"/>
    <xf numFmtId="9" fontId="13" fillId="0" borderId="0" applyFont="0" applyFill="0" applyBorder="0" applyProtection="0"/>
    <xf numFmtId="9" fontId="3" fillId="0" borderId="0" applyFont="0" applyFill="0" applyBorder="0" applyProtection="0"/>
    <xf numFmtId="9" fontId="142" fillId="0" borderId="0" applyFont="0" applyFill="0" applyBorder="0" applyProtection="0"/>
    <xf numFmtId="9" fontId="142" fillId="0" borderId="0" applyFont="0" applyFill="0" applyBorder="0" applyProtection="0"/>
    <xf numFmtId="9" fontId="142" fillId="0" borderId="0" applyFont="0" applyFill="0" applyBorder="0" applyProtection="0"/>
    <xf numFmtId="9" fontId="142" fillId="0" borderId="0" applyFont="0" applyFill="0" applyBorder="0" applyProtection="0"/>
    <xf numFmtId="41" fontId="142" fillId="0" borderId="0" applyFont="0" applyFill="0" applyBorder="0" applyProtection="0"/>
    <xf numFmtId="41" fontId="142" fillId="0" borderId="0" applyFont="0" applyFill="0" applyBorder="0" applyProtection="0"/>
    <xf numFmtId="41" fontId="107" fillId="0" borderId="0" applyFont="0" applyFill="0" applyBorder="0" applyProtection="0"/>
    <xf numFmtId="41" fontId="142" fillId="0" borderId="0" applyFont="0" applyFill="0" applyBorder="0" applyProtection="0"/>
    <xf numFmtId="41" fontId="142" fillId="0" borderId="0" applyFont="0" applyFill="0" applyBorder="0" applyProtection="0"/>
    <xf numFmtId="41" fontId="3" fillId="0" borderId="0" applyFont="0" applyFill="0" applyBorder="0" applyProtection="0"/>
    <xf numFmtId="0" fontId="10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2" fillId="0" borderId="0">
      <alignment vertical="center"/>
    </xf>
    <xf numFmtId="0" fontId="3" fillId="0" borderId="0">
      <alignment vertical="center"/>
    </xf>
    <xf numFmtId="0" fontId="107"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09"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16" borderId="0" applyNumberFormat="0" applyBorder="0" applyProtection="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5" fillId="25" borderId="0" applyNumberFormat="0" applyBorder="0" applyProtection="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3" fillId="0" borderId="0">
      <alignment vertical="center"/>
    </xf>
    <xf numFmtId="0" fontId="11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3"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142" fillId="0" borderId="0" applyFont="0" applyFill="0" applyBorder="0" applyAlignment="0" applyProtection="0"/>
    <xf numFmtId="0" fontId="3" fillId="0" borderId="0">
      <alignment vertical="center"/>
    </xf>
    <xf numFmtId="0" fontId="3" fillId="0" borderId="0">
      <alignment vertical="center"/>
    </xf>
    <xf numFmtId="0" fontId="3" fillId="0" borderId="0">
      <alignment vertical="center"/>
    </xf>
    <xf numFmtId="0" fontId="108" fillId="0" borderId="0"/>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3"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8" fillId="0" borderId="0"/>
    <xf numFmtId="0" fontId="3" fillId="0" borderId="0">
      <alignment vertical="center"/>
    </xf>
    <xf numFmtId="0" fontId="10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11" fillId="0" borderId="0" applyNumberFormat="0" applyFill="0" applyBorder="0">
      <protection locked="0"/>
    </xf>
    <xf numFmtId="0" fontId="13" fillId="2" borderId="0" applyNumberFormat="0" applyBorder="0" applyProtection="0"/>
    <xf numFmtId="0" fontId="13" fillId="3" borderId="0" applyNumberFormat="0" applyBorder="0" applyProtection="0"/>
    <xf numFmtId="0" fontId="13" fillId="4" borderId="0" applyNumberFormat="0" applyBorder="0" applyProtection="0"/>
    <xf numFmtId="0" fontId="13" fillId="5" borderId="0" applyNumberFormat="0" applyBorder="0" applyProtection="0"/>
    <xf numFmtId="0" fontId="13" fillId="6" borderId="0" applyNumberFormat="0" applyBorder="0" applyProtection="0"/>
    <xf numFmtId="0" fontId="13" fillId="7" borderId="0" applyNumberFormat="0" applyBorder="0" applyProtection="0"/>
    <xf numFmtId="0" fontId="13" fillId="14" borderId="0" applyNumberFormat="0" applyBorder="0" applyProtection="0"/>
    <xf numFmtId="0" fontId="13" fillId="15" borderId="0" applyNumberFormat="0" applyBorder="0" applyProtection="0"/>
    <xf numFmtId="0" fontId="13" fillId="16" borderId="0" applyNumberFormat="0" applyBorder="0" applyProtection="0"/>
    <xf numFmtId="0" fontId="13" fillId="5" borderId="0" applyNumberFormat="0" applyBorder="0" applyProtection="0"/>
    <xf numFmtId="0" fontId="13" fillId="14" borderId="0" applyNumberFormat="0" applyBorder="0" applyProtection="0"/>
    <xf numFmtId="0" fontId="13" fillId="17" borderId="0" applyNumberFormat="0" applyBorder="0" applyProtection="0"/>
    <xf numFmtId="0" fontId="15" fillId="24" borderId="0" applyNumberFormat="0" applyBorder="0" applyProtection="0"/>
    <xf numFmtId="0" fontId="15" fillId="15" borderId="0" applyNumberFormat="0" applyBorder="0" applyProtection="0"/>
    <xf numFmtId="0" fontId="15" fillId="16" borderId="0" applyNumberFormat="0" applyBorder="0" applyProtection="0"/>
    <xf numFmtId="0" fontId="15" fillId="25" borderId="0" applyNumberFormat="0" applyBorder="0" applyProtection="0"/>
    <xf numFmtId="0" fontId="15" fillId="26" borderId="0" applyNumberFormat="0" applyBorder="0" applyProtection="0"/>
    <xf numFmtId="0" fontId="15" fillId="27" borderId="0" applyNumberFormat="0" applyBorder="0" applyProtection="0"/>
    <xf numFmtId="0" fontId="3" fillId="0" borderId="0">
      <alignment vertical="center"/>
    </xf>
    <xf numFmtId="0" fontId="3" fillId="0" borderId="0">
      <alignment vertical="center"/>
    </xf>
    <xf numFmtId="0" fontId="3" fillId="0" borderId="0">
      <alignment vertical="center"/>
    </xf>
    <xf numFmtId="0" fontId="40" fillId="40" borderId="0" applyNumberFormat="0" applyBorder="0" applyAlignment="0" applyProtection="0"/>
    <xf numFmtId="0" fontId="13" fillId="0" borderId="0">
      <alignment vertical="center"/>
    </xf>
    <xf numFmtId="0" fontId="40" fillId="40" borderId="7" applyNumberFormat="0" applyBorder="0" applyAlignment="0" applyProtection="0"/>
    <xf numFmtId="0" fontId="10" fillId="0" borderId="0"/>
    <xf numFmtId="0" fontId="3" fillId="0" borderId="0">
      <alignment vertical="center"/>
    </xf>
    <xf numFmtId="0" fontId="15" fillId="34" borderId="0" applyNumberFormat="0" applyBorder="0" applyProtection="0"/>
    <xf numFmtId="0" fontId="15" fillId="35" borderId="0" applyNumberFormat="0" applyBorder="0" applyProtection="0"/>
    <xf numFmtId="0" fontId="15" fillId="36" borderId="0" applyNumberFormat="0" applyBorder="0" applyProtection="0"/>
    <xf numFmtId="0" fontId="15" fillId="25" borderId="0" applyNumberFormat="0" applyBorder="0" applyProtection="0"/>
    <xf numFmtId="0" fontId="15" fillId="26" borderId="0" applyNumberFormat="0" applyBorder="0" applyProtection="0"/>
    <xf numFmtId="0" fontId="15" fillId="37" borderId="0" applyNumberFormat="0" applyBorder="0" applyProtection="0"/>
    <xf numFmtId="0" fontId="52" fillId="0" borderId="0" applyNumberFormat="0" applyFill="0" applyBorder="0" applyProtection="0"/>
    <xf numFmtId="0" fontId="32" fillId="38" borderId="2" applyNumberFormat="0" applyProtection="0"/>
    <xf numFmtId="0" fontId="28" fillId="3" borderId="0" applyNumberFormat="0" applyBorder="0" applyProtection="0"/>
    <xf numFmtId="9" fontId="142" fillId="0" borderId="0" applyFont="0" applyFill="0" applyBorder="0" applyAlignment="0" applyProtection="0"/>
    <xf numFmtId="0" fontId="48" fillId="42" borderId="0" applyNumberFormat="0" applyBorder="0" applyProtection="0"/>
    <xf numFmtId="0" fontId="13" fillId="0" borderId="0">
      <alignment vertical="center"/>
    </xf>
    <xf numFmtId="0" fontId="38" fillId="0" borderId="0" applyNumberFormat="0" applyFill="0" applyBorder="0" applyProtection="0"/>
    <xf numFmtId="0" fontId="34" fillId="39" borderId="3" applyNumberFormat="0" applyProtection="0"/>
    <xf numFmtId="41" fontId="142" fillId="0" borderId="0" applyFont="0" applyFill="0" applyBorder="0" applyAlignment="0" applyProtection="0"/>
    <xf numFmtId="0" fontId="46" fillId="0" borderId="8" applyNumberFormat="0" applyFill="0" applyProtection="0"/>
    <xf numFmtId="0" fontId="81" fillId="0" borderId="20" applyNumberFormat="0" applyFill="0" applyProtection="0"/>
    <xf numFmtId="0" fontId="45" fillId="7" borderId="2" applyNumberFormat="0" applyProtection="0"/>
    <xf numFmtId="0" fontId="87" fillId="0" borderId="22" applyNumberFormat="0" applyFill="0" applyProtection="0"/>
    <xf numFmtId="0" fontId="90" fillId="0" borderId="24" applyNumberFormat="0" applyFill="0" applyProtection="0"/>
    <xf numFmtId="0" fontId="43" fillId="0" borderId="6" applyNumberFormat="0" applyFill="0" applyProtection="0"/>
    <xf numFmtId="0" fontId="43" fillId="0" borderId="0" applyNumberFormat="0" applyFill="0" applyBorder="0" applyProtection="0"/>
    <xf numFmtId="0" fontId="39" fillId="4" borderId="0" applyNumberFormat="0" applyBorder="0" applyProtection="0"/>
    <xf numFmtId="0" fontId="49" fillId="38" borderId="11" applyNumberFormat="0" applyProtection="0"/>
    <xf numFmtId="0" fontId="100" fillId="0" borderId="0">
      <alignment vertical="center"/>
    </xf>
    <xf numFmtId="42" fontId="1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142"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142" fillId="0" borderId="0">
      <alignment vertical="center"/>
    </xf>
    <xf numFmtId="0" fontId="13" fillId="0" borderId="0">
      <alignment vertical="center"/>
    </xf>
    <xf numFmtId="0" fontId="142" fillId="0" borderId="0">
      <alignment vertical="center"/>
    </xf>
    <xf numFmtId="0" fontId="108" fillId="0" borderId="0"/>
    <xf numFmtId="0" fontId="3" fillId="0" borderId="0">
      <alignment vertical="center"/>
    </xf>
    <xf numFmtId="0" fontId="13" fillId="0" borderId="0">
      <alignment vertical="center"/>
    </xf>
    <xf numFmtId="0" fontId="108" fillId="0" borderId="0"/>
    <xf numFmtId="0" fontId="3" fillId="0" borderId="0">
      <alignment vertical="center"/>
    </xf>
    <xf numFmtId="0" fontId="108" fillId="0" borderId="0"/>
    <xf numFmtId="0" fontId="3" fillId="0" borderId="0">
      <alignment vertical="center"/>
    </xf>
    <xf numFmtId="0" fontId="3" fillId="0" borderId="0">
      <alignment vertical="center"/>
    </xf>
    <xf numFmtId="0" fontId="111" fillId="0" borderId="0" applyNumberFormat="0" applyFill="0" applyBorder="0">
      <protection locked="0"/>
    </xf>
    <xf numFmtId="0" fontId="13" fillId="2" borderId="0" applyNumberFormat="0" applyBorder="0" applyProtection="0"/>
    <xf numFmtId="0" fontId="13" fillId="3" borderId="0" applyNumberFormat="0" applyBorder="0" applyProtection="0"/>
    <xf numFmtId="0" fontId="13" fillId="4" borderId="0" applyNumberFormat="0" applyBorder="0" applyProtection="0"/>
    <xf numFmtId="0" fontId="13" fillId="5" borderId="0" applyNumberFormat="0" applyBorder="0" applyProtection="0"/>
    <xf numFmtId="0" fontId="13" fillId="6" borderId="0" applyNumberFormat="0" applyBorder="0" applyProtection="0"/>
    <xf numFmtId="0" fontId="13" fillId="7" borderId="0" applyNumberFormat="0" applyBorder="0" applyProtection="0"/>
    <xf numFmtId="0" fontId="13" fillId="14" borderId="0" applyNumberFormat="0" applyBorder="0" applyProtection="0"/>
    <xf numFmtId="0" fontId="13" fillId="15" borderId="0" applyNumberFormat="0" applyBorder="0" applyProtection="0"/>
    <xf numFmtId="0" fontId="13" fillId="16" borderId="0" applyNumberFormat="0" applyBorder="0" applyProtection="0"/>
    <xf numFmtId="0" fontId="13" fillId="14" borderId="0" applyNumberFormat="0" applyBorder="0" applyProtection="0"/>
    <xf numFmtId="0" fontId="13" fillId="0" borderId="0">
      <alignment vertical="center"/>
    </xf>
    <xf numFmtId="0" fontId="13" fillId="17" borderId="0" applyNumberFormat="0" applyBorder="0" applyProtection="0"/>
    <xf numFmtId="0" fontId="15" fillId="24" borderId="0" applyNumberFormat="0" applyBorder="0" applyProtection="0"/>
    <xf numFmtId="0" fontId="15" fillId="15" borderId="0" applyNumberFormat="0" applyBorder="0" applyProtection="0"/>
    <xf numFmtId="0" fontId="142" fillId="0" borderId="0">
      <alignment vertical="center"/>
    </xf>
    <xf numFmtId="0" fontId="15" fillId="26" borderId="0" applyNumberFormat="0" applyBorder="0" applyProtection="0"/>
    <xf numFmtId="0" fontId="15" fillId="27" borderId="0" applyNumberFormat="0" applyBorder="0" applyProtection="0"/>
    <xf numFmtId="0" fontId="40" fillId="40" borderId="0" applyNumberFormat="0" applyBorder="0" applyAlignment="0" applyProtection="0"/>
    <xf numFmtId="0" fontId="40" fillId="40" borderId="7" applyNumberFormat="0" applyBorder="0" applyAlignment="0" applyProtection="0"/>
    <xf numFmtId="0" fontId="10" fillId="0" borderId="0"/>
    <xf numFmtId="0" fontId="15" fillId="34" borderId="0" applyNumberFormat="0" applyBorder="0" applyProtection="0"/>
    <xf numFmtId="0" fontId="15" fillId="35" borderId="0" applyNumberFormat="0" applyBorder="0" applyProtection="0"/>
    <xf numFmtId="0" fontId="142" fillId="0" borderId="0"/>
    <xf numFmtId="0" fontId="3" fillId="0" borderId="0">
      <alignment vertical="center"/>
    </xf>
    <xf numFmtId="0" fontId="15" fillId="36" borderId="0" applyNumberFormat="0" applyBorder="0" applyProtection="0"/>
    <xf numFmtId="0" fontId="15" fillId="25" borderId="0" applyNumberFormat="0" applyBorder="0" applyProtection="0"/>
    <xf numFmtId="0" fontId="13" fillId="0" borderId="0">
      <alignment vertical="center"/>
    </xf>
    <xf numFmtId="0" fontId="15" fillId="26" borderId="0" applyNumberFormat="0" applyBorder="0" applyProtection="0"/>
    <xf numFmtId="0" fontId="15" fillId="37" borderId="0" applyNumberFormat="0" applyBorder="0" applyProtection="0"/>
    <xf numFmtId="0" fontId="52" fillId="0" borderId="0" applyNumberFormat="0" applyFill="0" applyBorder="0" applyProtection="0"/>
    <xf numFmtId="0" fontId="32" fillId="38" borderId="2" applyNumberFormat="0" applyProtection="0"/>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28" fillId="3" borderId="0" applyNumberFormat="0" applyBorder="0" applyProtection="0"/>
    <xf numFmtId="0" fontId="48" fillId="42" borderId="0" applyNumberFormat="0" applyBorder="0" applyProtection="0"/>
    <xf numFmtId="0" fontId="38" fillId="0" borderId="0" applyNumberFormat="0" applyFill="0" applyBorder="0" applyProtection="0"/>
    <xf numFmtId="0" fontId="34" fillId="39" borderId="3" applyNumberFormat="0" applyProtection="0"/>
    <xf numFmtId="41" fontId="142" fillId="0" borderId="0" applyFont="0" applyFill="0" applyBorder="0" applyAlignment="0" applyProtection="0"/>
    <xf numFmtId="0" fontId="3" fillId="0" borderId="0">
      <alignment vertical="center"/>
    </xf>
    <xf numFmtId="0" fontId="107" fillId="0" borderId="0">
      <alignment vertical="center"/>
    </xf>
    <xf numFmtId="0" fontId="3" fillId="0" borderId="0">
      <alignment vertical="center"/>
    </xf>
    <xf numFmtId="0" fontId="14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8" fillId="0" borderId="0"/>
    <xf numFmtId="41" fontId="3" fillId="0" borderId="0" applyFont="0" applyFill="0" applyBorder="0" applyProtection="0"/>
    <xf numFmtId="41" fontId="142" fillId="0" borderId="0" applyFont="0" applyFill="0" applyBorder="0" applyProtection="0"/>
    <xf numFmtId="0" fontId="3" fillId="0" borderId="0">
      <alignment vertical="center"/>
    </xf>
    <xf numFmtId="41" fontId="142" fillId="0" borderId="0" applyFont="0" applyFill="0" applyBorder="0" applyProtection="0"/>
    <xf numFmtId="41" fontId="107" fillId="0" borderId="0" applyFont="0" applyFill="0" applyBorder="0" applyProtection="0"/>
    <xf numFmtId="41" fontId="142" fillId="0" borderId="0" applyFont="0" applyFill="0" applyBorder="0" applyProtection="0"/>
    <xf numFmtId="41" fontId="142"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3" fillId="0" borderId="0">
      <alignment vertical="center"/>
    </xf>
    <xf numFmtId="0" fontId="105" fillId="0" borderId="0" applyNumberFormat="0" applyFill="0" applyBorder="0">
      <protection locked="0"/>
    </xf>
    <xf numFmtId="217" fontId="142" fillId="0" borderId="0"/>
    <xf numFmtId="218" fontId="142" fillId="0" borderId="0"/>
    <xf numFmtId="188" fontId="142" fillId="0" borderId="0"/>
    <xf numFmtId="9" fontId="13" fillId="0" borderId="0" applyFont="0" applyFill="0" applyBorder="0" applyProtection="0"/>
    <xf numFmtId="9" fontId="13" fillId="0" borderId="0" applyFont="0" applyFill="0" applyBorder="0" applyProtection="0"/>
    <xf numFmtId="9" fontId="13" fillId="0" borderId="0" applyFont="0" applyFill="0" applyBorder="0" applyProtection="0"/>
    <xf numFmtId="9" fontId="13" fillId="0" borderId="0" applyFont="0" applyFill="0" applyBorder="0" applyProtection="0"/>
    <xf numFmtId="9" fontId="3" fillId="0" borderId="0" applyFont="0" applyFill="0" applyBorder="0" applyProtection="0"/>
    <xf numFmtId="9" fontId="142" fillId="0" borderId="0" applyFont="0" applyFill="0" applyBorder="0" applyProtection="0"/>
    <xf numFmtId="41" fontId="142" fillId="0" borderId="0" applyFont="0" applyFill="0" applyBorder="0" applyProtection="0"/>
    <xf numFmtId="41" fontId="142" fillId="0" borderId="0" applyFont="0" applyFill="0" applyBorder="0" applyAlignment="0" applyProtection="0"/>
    <xf numFmtId="41" fontId="142" fillId="0" borderId="0" applyFont="0" applyFill="0" applyBorder="0" applyProtection="0"/>
    <xf numFmtId="41" fontId="142" fillId="0" borderId="0" applyFont="0" applyFill="0" applyBorder="0" applyAlignment="0" applyProtection="0"/>
    <xf numFmtId="41" fontId="142" fillId="0" borderId="0" applyFont="0" applyFill="0" applyBorder="0" applyProtection="0"/>
    <xf numFmtId="41" fontId="142" fillId="0" borderId="0" applyFont="0" applyFill="0" applyBorder="0" applyAlignment="0" applyProtection="0"/>
    <xf numFmtId="41" fontId="142" fillId="0" borderId="0" applyFont="0" applyFill="0" applyBorder="0" applyProtection="0"/>
    <xf numFmtId="41" fontId="142" fillId="0" borderId="0" applyFont="0" applyFill="0" applyBorder="0" applyProtection="0"/>
    <xf numFmtId="41" fontId="142" fillId="0" borderId="0" applyFont="0" applyFill="0" applyBorder="0" applyAlignment="0" applyProtection="0"/>
    <xf numFmtId="41" fontId="142" fillId="0" borderId="0" applyFont="0" applyFill="0" applyBorder="0" applyProtection="0"/>
    <xf numFmtId="41" fontId="142" fillId="0" borderId="0" applyFont="0" applyFill="0" applyBorder="0" applyProtection="0"/>
    <xf numFmtId="41" fontId="142" fillId="0" borderId="0" applyFont="0" applyFill="0" applyBorder="0" applyProtection="0"/>
    <xf numFmtId="41" fontId="142" fillId="0" borderId="0" applyFont="0" applyFill="0" applyBorder="0" applyAlignment="0" applyProtection="0"/>
    <xf numFmtId="41" fontId="142" fillId="0" borderId="0" applyFont="0" applyFill="0" applyBorder="0" applyAlignment="0" applyProtection="0"/>
    <xf numFmtId="41" fontId="142" fillId="0" borderId="0" applyFont="0" applyFill="0" applyBorder="0" applyAlignment="0" applyProtection="0"/>
    <xf numFmtId="41" fontId="142" fillId="0" borderId="0" applyFont="0" applyFill="0" applyBorder="0" applyProtection="0"/>
    <xf numFmtId="41" fontId="13" fillId="0" borderId="0" applyFont="0" applyFill="0" applyBorder="0" applyProtection="0"/>
    <xf numFmtId="41" fontId="3" fillId="0" borderId="0" applyFont="0" applyFill="0" applyBorder="0" applyProtection="0"/>
    <xf numFmtId="41" fontId="13" fillId="0" borderId="0" applyFont="0" applyFill="0" applyBorder="0" applyProtection="0"/>
    <xf numFmtId="41" fontId="13" fillId="0" borderId="0" applyFont="0" applyFill="0" applyBorder="0" applyProtection="0"/>
    <xf numFmtId="41" fontId="13" fillId="0" borderId="0" applyFont="0" applyFill="0" applyBorder="0" applyProtection="0"/>
    <xf numFmtId="41" fontId="13" fillId="0" borderId="0" applyFont="0" applyFill="0" applyBorder="0" applyProtection="0"/>
    <xf numFmtId="41" fontId="3" fillId="0" borderId="0" applyFont="0" applyFill="0" applyBorder="0" applyProtection="0"/>
    <xf numFmtId="41" fontId="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42" fillId="0" borderId="0">
      <alignment vertical="center"/>
    </xf>
    <xf numFmtId="0" fontId="3" fillId="0" borderId="0">
      <alignment vertical="center"/>
    </xf>
    <xf numFmtId="0" fontId="142" fillId="0" borderId="0">
      <alignment vertical="center"/>
    </xf>
    <xf numFmtId="0" fontId="142" fillId="0" borderId="0">
      <alignment vertical="center"/>
    </xf>
    <xf numFmtId="0" fontId="142" fillId="0" borderId="0"/>
    <xf numFmtId="0" fontId="112" fillId="0" borderId="0">
      <alignment vertical="center"/>
    </xf>
    <xf numFmtId="0" fontId="142" fillId="0" borderId="0">
      <alignment vertical="center"/>
    </xf>
    <xf numFmtId="0" fontId="3" fillId="0" borderId="0">
      <alignment vertical="center"/>
    </xf>
    <xf numFmtId="0" fontId="142" fillId="0" borderId="0"/>
    <xf numFmtId="0" fontId="142" fillId="0" borderId="0"/>
    <xf numFmtId="0" fontId="142" fillId="0" borderId="0">
      <alignment vertical="center"/>
    </xf>
    <xf numFmtId="0" fontId="13" fillId="0" borderId="0">
      <alignment vertical="center"/>
    </xf>
    <xf numFmtId="0" fontId="142" fillId="0" borderId="0">
      <alignment vertical="center"/>
    </xf>
    <xf numFmtId="0" fontId="142" fillId="0" borderId="0"/>
    <xf numFmtId="0" fontId="142" fillId="0" borderId="0"/>
    <xf numFmtId="0" fontId="142" fillId="0" borderId="0"/>
    <xf numFmtId="0" fontId="142" fillId="0" borderId="0"/>
    <xf numFmtId="0" fontId="3" fillId="0" borderId="0">
      <alignment vertical="center"/>
    </xf>
    <xf numFmtId="0" fontId="142" fillId="0" borderId="0"/>
    <xf numFmtId="0" fontId="142" fillId="0" borderId="0"/>
    <xf numFmtId="0" fontId="142" fillId="0" borderId="0"/>
    <xf numFmtId="0" fontId="142" fillId="0" borderId="0"/>
    <xf numFmtId="0" fontId="3" fillId="0" borderId="0">
      <alignment vertical="center"/>
    </xf>
    <xf numFmtId="0" fontId="142" fillId="0" borderId="0"/>
    <xf numFmtId="0" fontId="142" fillId="0" borderId="0">
      <alignment vertical="center"/>
    </xf>
    <xf numFmtId="0" fontId="142" fillId="0" borderId="0"/>
    <xf numFmtId="0" fontId="142" fillId="0" borderId="0"/>
    <xf numFmtId="0" fontId="142" fillId="0" borderId="0"/>
    <xf numFmtId="0" fontId="3" fillId="0" borderId="0">
      <alignment vertical="center"/>
    </xf>
    <xf numFmtId="0" fontId="142" fillId="0" borderId="0"/>
    <xf numFmtId="0" fontId="14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2" fillId="0" borderId="0">
      <alignment vertical="center"/>
    </xf>
    <xf numFmtId="0" fontId="13" fillId="0" borderId="0">
      <alignment vertical="center"/>
    </xf>
    <xf numFmtId="0" fontId="3" fillId="0" borderId="0">
      <alignment vertical="center"/>
    </xf>
    <xf numFmtId="0" fontId="142" fillId="0" borderId="0"/>
    <xf numFmtId="9" fontId="142"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142" fillId="0" borderId="0" applyFont="0" applyFill="0" applyBorder="0" applyProtection="0"/>
    <xf numFmtId="0" fontId="3" fillId="0" borderId="0">
      <alignment vertical="center"/>
    </xf>
    <xf numFmtId="0" fontId="3" fillId="0" borderId="0">
      <alignment vertical="center"/>
    </xf>
    <xf numFmtId="0" fontId="142" fillId="0" borderId="0">
      <alignment vertical="center"/>
    </xf>
    <xf numFmtId="0" fontId="13" fillId="0" borderId="0">
      <alignment vertical="center"/>
    </xf>
    <xf numFmtId="0" fontId="3" fillId="0" borderId="0">
      <alignment vertical="center"/>
    </xf>
    <xf numFmtId="0" fontId="42" fillId="0" borderId="5">
      <alignment horizontal="left" vertical="center"/>
    </xf>
    <xf numFmtId="0" fontId="13" fillId="0" borderId="0">
      <alignment vertical="center"/>
    </xf>
    <xf numFmtId="0" fontId="142" fillId="41" borderId="10" applyNumberFormat="0" applyFont="0" applyProtection="0"/>
    <xf numFmtId="0" fontId="1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8" fillId="0" borderId="0"/>
    <xf numFmtId="0" fontId="3"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3" fillId="0" borderId="0">
      <alignment vertical="center"/>
    </xf>
    <xf numFmtId="0" fontId="108" fillId="0" borderId="0"/>
    <xf numFmtId="0" fontId="3" fillId="0" borderId="0">
      <alignment vertical="center"/>
    </xf>
    <xf numFmtId="0" fontId="3" fillId="0" borderId="0">
      <alignment vertical="center"/>
    </xf>
    <xf numFmtId="0" fontId="3" fillId="0" borderId="0">
      <alignment vertical="center"/>
    </xf>
    <xf numFmtId="0" fontId="14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08" fillId="0" borderId="0"/>
    <xf numFmtId="0" fontId="3" fillId="0" borderId="0">
      <alignment vertical="center"/>
    </xf>
    <xf numFmtId="0" fontId="108" fillId="0" borderId="0"/>
    <xf numFmtId="0" fontId="3" fillId="0" borderId="0">
      <alignment vertical="center"/>
    </xf>
    <xf numFmtId="0" fontId="3" fillId="0" borderId="0">
      <alignment vertical="center"/>
    </xf>
    <xf numFmtId="9" fontId="142" fillId="0" borderId="0" applyFont="0" applyFill="0" applyBorder="0" applyProtection="0"/>
    <xf numFmtId="0" fontId="111" fillId="0" borderId="0" applyNumberFormat="0" applyFill="0" applyBorder="0">
      <protection locked="0"/>
    </xf>
    <xf numFmtId="0" fontId="13" fillId="2" borderId="0" applyNumberFormat="0" applyBorder="0" applyProtection="0"/>
    <xf numFmtId="0" fontId="13" fillId="3" borderId="0" applyNumberFormat="0" applyBorder="0" applyProtection="0"/>
    <xf numFmtId="0" fontId="13" fillId="4" borderId="0" applyNumberFormat="0" applyBorder="0" applyProtection="0"/>
    <xf numFmtId="0" fontId="13" fillId="5" borderId="0" applyNumberFormat="0" applyBorder="0" applyProtection="0"/>
    <xf numFmtId="0" fontId="13" fillId="6" borderId="0" applyNumberFormat="0" applyBorder="0" applyProtection="0"/>
    <xf numFmtId="0" fontId="13" fillId="7" borderId="0" applyNumberFormat="0" applyBorder="0" applyProtection="0"/>
    <xf numFmtId="0" fontId="13" fillId="14" borderId="0" applyNumberFormat="0" applyBorder="0" applyProtection="0"/>
    <xf numFmtId="0" fontId="13" fillId="15" borderId="0" applyNumberFormat="0" applyBorder="0" applyProtection="0"/>
    <xf numFmtId="0" fontId="13" fillId="16" borderId="0" applyNumberFormat="0" applyBorder="0" applyProtection="0"/>
    <xf numFmtId="0" fontId="13" fillId="5" borderId="0" applyNumberFormat="0" applyBorder="0" applyProtection="0"/>
    <xf numFmtId="0" fontId="13" fillId="14" borderId="0" applyNumberFormat="0" applyBorder="0" applyProtection="0"/>
    <xf numFmtId="0" fontId="13" fillId="17" borderId="0" applyNumberFormat="0" applyBorder="0" applyProtection="0"/>
    <xf numFmtId="0" fontId="15" fillId="24" borderId="0" applyNumberFormat="0" applyBorder="0" applyProtection="0"/>
    <xf numFmtId="0" fontId="15" fillId="15" borderId="0" applyNumberFormat="0" applyBorder="0" applyProtection="0"/>
    <xf numFmtId="0" fontId="15" fillId="16" borderId="0" applyNumberFormat="0" applyBorder="0" applyProtection="0"/>
    <xf numFmtId="0" fontId="15" fillId="25" borderId="0" applyNumberFormat="0" applyBorder="0" applyProtection="0"/>
    <xf numFmtId="0" fontId="15" fillId="26" borderId="0" applyNumberFormat="0" applyBorder="0" applyProtection="0"/>
    <xf numFmtId="0" fontId="15" fillId="27" borderId="0" applyNumberFormat="0" applyBorder="0" applyProtection="0"/>
    <xf numFmtId="0" fontId="3" fillId="0" borderId="0">
      <alignment vertical="center"/>
    </xf>
    <xf numFmtId="0" fontId="40" fillId="40" borderId="0" applyNumberFormat="0" applyBorder="0" applyAlignment="0" applyProtection="0"/>
    <xf numFmtId="0" fontId="3" fillId="0" borderId="0">
      <alignment vertical="center"/>
    </xf>
    <xf numFmtId="0" fontId="40" fillId="40" borderId="7" applyNumberFormat="0" applyBorder="0" applyAlignment="0" applyProtection="0"/>
    <xf numFmtId="0" fontId="10" fillId="0" borderId="0"/>
    <xf numFmtId="0" fontId="15" fillId="34" borderId="0" applyNumberFormat="0" applyBorder="0" applyProtection="0"/>
    <xf numFmtId="0" fontId="15" fillId="35" borderId="0" applyNumberFormat="0" applyBorder="0" applyProtection="0"/>
    <xf numFmtId="0" fontId="15" fillId="36" borderId="0" applyNumberFormat="0" applyBorder="0" applyProtection="0"/>
    <xf numFmtId="0" fontId="15" fillId="25" borderId="0" applyNumberFormat="0" applyBorder="0" applyProtection="0"/>
    <xf numFmtId="0" fontId="15" fillId="26" borderId="0" applyNumberFormat="0" applyBorder="0" applyProtection="0"/>
    <xf numFmtId="0" fontId="15" fillId="37" borderId="0" applyNumberFormat="0" applyBorder="0" applyProtection="0"/>
    <xf numFmtId="0" fontId="52" fillId="0" borderId="0" applyNumberFormat="0" applyFill="0" applyBorder="0" applyProtection="0"/>
    <xf numFmtId="0" fontId="32" fillId="38" borderId="2" applyNumberFormat="0" applyProtection="0"/>
    <xf numFmtId="0" fontId="28" fillId="3" borderId="0" applyNumberFormat="0" applyBorder="0" applyProtection="0"/>
    <xf numFmtId="9" fontId="142" fillId="0" borderId="0" applyFont="0" applyFill="0" applyBorder="0" applyAlignment="0" applyProtection="0"/>
    <xf numFmtId="0" fontId="48" fillId="42" borderId="0" applyNumberFormat="0" applyBorder="0" applyProtection="0"/>
    <xf numFmtId="0" fontId="38" fillId="0" borderId="0" applyNumberFormat="0" applyFill="0" applyBorder="0" applyProtection="0"/>
    <xf numFmtId="0" fontId="34" fillId="39" borderId="3" applyNumberFormat="0" applyProtection="0"/>
    <xf numFmtId="41" fontId="142" fillId="0" borderId="0" applyFont="0" applyFill="0" applyBorder="0" applyAlignment="0" applyProtection="0"/>
    <xf numFmtId="0" fontId="46" fillId="0" borderId="8" applyNumberFormat="0" applyFill="0" applyProtection="0"/>
    <xf numFmtId="0" fontId="81" fillId="0" borderId="20" applyNumberFormat="0" applyFill="0" applyProtection="0"/>
    <xf numFmtId="0" fontId="45" fillId="7" borderId="2" applyNumberFormat="0" applyProtection="0"/>
    <xf numFmtId="0" fontId="87" fillId="0" borderId="22" applyNumberFormat="0" applyFill="0" applyProtection="0"/>
    <xf numFmtId="0" fontId="90" fillId="0" borderId="24" applyNumberFormat="0" applyFill="0" applyProtection="0"/>
    <xf numFmtId="0" fontId="43" fillId="0" borderId="6" applyNumberFormat="0" applyFill="0" applyProtection="0"/>
    <xf numFmtId="0" fontId="43" fillId="0" borderId="0" applyNumberFormat="0" applyFill="0" applyBorder="0" applyProtection="0"/>
    <xf numFmtId="0" fontId="39" fillId="4" borderId="0" applyNumberFormat="0" applyBorder="0" applyProtection="0"/>
    <xf numFmtId="0" fontId="49" fillId="38" borderId="11" applyNumberFormat="0" applyProtection="0"/>
    <xf numFmtId="0" fontId="100" fillId="0" borderId="0">
      <alignment vertical="center"/>
    </xf>
    <xf numFmtId="42" fontId="1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42" fillId="0" borderId="0">
      <alignment vertical="center"/>
    </xf>
    <xf numFmtId="0" fontId="3" fillId="0" borderId="0">
      <alignment vertical="center"/>
    </xf>
    <xf numFmtId="0" fontId="3" fillId="0" borderId="0">
      <alignment vertical="center"/>
    </xf>
    <xf numFmtId="0" fontId="142" fillId="0" borderId="0">
      <alignment vertical="center"/>
    </xf>
    <xf numFmtId="0" fontId="3" fillId="0" borderId="0">
      <alignment vertical="center"/>
    </xf>
    <xf numFmtId="0" fontId="3" fillId="0" borderId="0">
      <alignment vertical="center"/>
    </xf>
    <xf numFmtId="0" fontId="3" fillId="0" borderId="0">
      <alignment vertical="center"/>
    </xf>
    <xf numFmtId="42" fontId="13" fillId="0" borderId="0" applyFont="0" applyFill="0" applyBorder="0" applyProtection="0"/>
    <xf numFmtId="0" fontId="100" fillId="0" borderId="0">
      <alignment vertical="center"/>
    </xf>
    <xf numFmtId="0" fontId="49" fillId="38" borderId="11" applyNumberFormat="0" applyProtection="0"/>
    <xf numFmtId="0" fontId="39" fillId="4" borderId="0" applyNumberFormat="0" applyBorder="0" applyProtection="0"/>
    <xf numFmtId="0" fontId="43" fillId="0" borderId="0" applyNumberFormat="0" applyFill="0" applyBorder="0" applyProtection="0"/>
    <xf numFmtId="0" fontId="43" fillId="0" borderId="6" applyNumberFormat="0" applyFill="0" applyProtection="0"/>
    <xf numFmtId="0" fontId="90" fillId="0" borderId="24" applyNumberFormat="0" applyFill="0" applyProtection="0"/>
    <xf numFmtId="0" fontId="87" fillId="0" borderId="22" applyNumberFormat="0" applyFill="0" applyProtection="0"/>
    <xf numFmtId="0" fontId="45" fillId="7" borderId="2" applyNumberFormat="0" applyProtection="0"/>
    <xf numFmtId="0" fontId="81" fillId="0" borderId="20" applyNumberFormat="0" applyFill="0" applyProtection="0"/>
    <xf numFmtId="0" fontId="46" fillId="0" borderId="8" applyNumberFormat="0" applyFill="0" applyProtection="0"/>
    <xf numFmtId="0" fontId="142" fillId="0" borderId="0">
      <alignment vertical="center"/>
    </xf>
    <xf numFmtId="0" fontId="142" fillId="0" borderId="0">
      <alignment vertical="center"/>
    </xf>
    <xf numFmtId="0" fontId="142" fillId="0" borderId="0">
      <alignment vertical="center"/>
    </xf>
    <xf numFmtId="0" fontId="142" fillId="0" borderId="0">
      <alignment vertical="center"/>
    </xf>
    <xf numFmtId="0" fontId="108"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2" fillId="0" borderId="0">
      <alignment vertical="center"/>
    </xf>
    <xf numFmtId="0" fontId="3" fillId="0" borderId="0">
      <alignment vertical="center"/>
    </xf>
    <xf numFmtId="0" fontId="3" fillId="0" borderId="0">
      <alignment vertical="center"/>
    </xf>
    <xf numFmtId="0" fontId="3" fillId="0" borderId="0">
      <alignment vertical="center"/>
    </xf>
    <xf numFmtId="0" fontId="13" fillId="0" borderId="0">
      <alignment vertical="center"/>
    </xf>
    <xf numFmtId="0" fontId="13" fillId="0" borderId="0">
      <alignment vertical="center"/>
    </xf>
    <xf numFmtId="0" fontId="13" fillId="0" borderId="0">
      <alignment vertical="center"/>
    </xf>
    <xf numFmtId="0" fontId="142" fillId="0" borderId="0"/>
    <xf numFmtId="0" fontId="3" fillId="0" borderId="0">
      <alignment vertical="center"/>
    </xf>
    <xf numFmtId="0" fontId="3" fillId="0" borderId="0">
      <alignment vertical="center"/>
    </xf>
    <xf numFmtId="0" fontId="13" fillId="0" borderId="0">
      <alignment vertical="center"/>
    </xf>
    <xf numFmtId="0" fontId="107" fillId="0" borderId="0">
      <alignment vertical="center"/>
    </xf>
    <xf numFmtId="0" fontId="108" fillId="0" borderId="0"/>
    <xf numFmtId="41" fontId="142" fillId="0" borderId="0" applyFont="0" applyFill="0" applyBorder="0" applyProtection="0"/>
    <xf numFmtId="41" fontId="107" fillId="0" borderId="0" applyFont="0" applyFill="0" applyBorder="0" applyProtection="0"/>
    <xf numFmtId="0" fontId="103" fillId="0" borderId="0">
      <alignment vertical="center"/>
    </xf>
    <xf numFmtId="0" fontId="105" fillId="0" borderId="0" applyNumberFormat="0" applyFill="0" applyBorder="0">
      <protection locked="0"/>
    </xf>
    <xf numFmtId="217" fontId="142" fillId="0" borderId="0"/>
    <xf numFmtId="218" fontId="142" fillId="0" borderId="0"/>
    <xf numFmtId="188" fontId="142" fillId="0" borderId="0"/>
    <xf numFmtId="9" fontId="13" fillId="0" borderId="0" applyFont="0" applyFill="0" applyBorder="0" applyProtection="0"/>
    <xf numFmtId="9" fontId="13" fillId="0" borderId="0" applyFont="0" applyFill="0" applyBorder="0" applyProtection="0"/>
    <xf numFmtId="41" fontId="142" fillId="0" borderId="0" applyFont="0" applyFill="0" applyBorder="0" applyProtection="0"/>
    <xf numFmtId="41" fontId="142" fillId="0" borderId="0" applyFont="0" applyFill="0" applyBorder="0" applyAlignment="0" applyProtection="0"/>
    <xf numFmtId="41" fontId="142" fillId="0" borderId="0" applyFont="0" applyFill="0" applyBorder="0" applyProtection="0"/>
    <xf numFmtId="41" fontId="142" fillId="0" borderId="0" applyFont="0" applyFill="0" applyBorder="0" applyAlignment="0" applyProtection="0"/>
    <xf numFmtId="41" fontId="142" fillId="0" borderId="0" applyFont="0" applyFill="0" applyBorder="0" applyProtection="0"/>
    <xf numFmtId="41" fontId="142" fillId="0" borderId="0" applyFont="0" applyFill="0" applyBorder="0" applyAlignment="0" applyProtection="0"/>
    <xf numFmtId="41" fontId="142" fillId="0" borderId="0" applyFont="0" applyFill="0" applyBorder="0" applyProtection="0"/>
    <xf numFmtId="41" fontId="142" fillId="0" borderId="0" applyFont="0" applyFill="0" applyBorder="0" applyAlignment="0" applyProtection="0"/>
    <xf numFmtId="41" fontId="13" fillId="0" borderId="0" applyFont="0" applyFill="0" applyBorder="0" applyProtection="0"/>
    <xf numFmtId="41" fontId="3" fillId="0" borderId="0" applyFont="0" applyFill="0" applyBorder="0" applyProtection="0"/>
    <xf numFmtId="41" fontId="13" fillId="0" borderId="0" applyFont="0" applyFill="0" applyBorder="0" applyProtection="0"/>
    <xf numFmtId="41" fontId="3" fillId="0" borderId="0" applyFont="0" applyFill="0" applyBorder="0" applyProtection="0"/>
    <xf numFmtId="41" fontId="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42" fillId="0" borderId="0">
      <alignment vertical="center"/>
    </xf>
    <xf numFmtId="0" fontId="3" fillId="0" borderId="0">
      <alignment vertical="center"/>
    </xf>
    <xf numFmtId="0" fontId="142" fillId="0" borderId="0"/>
    <xf numFmtId="0" fontId="142" fillId="0" borderId="0"/>
    <xf numFmtId="0" fontId="142" fillId="0" borderId="0">
      <alignment vertical="center"/>
    </xf>
    <xf numFmtId="0" fontId="13" fillId="0" borderId="0">
      <alignment vertical="center"/>
    </xf>
    <xf numFmtId="0" fontId="142" fillId="0" borderId="0">
      <alignment vertical="center"/>
    </xf>
    <xf numFmtId="0" fontId="142" fillId="0" borderId="0"/>
    <xf numFmtId="0" fontId="142" fillId="0" borderId="0"/>
    <xf numFmtId="0" fontId="142" fillId="0" borderId="0"/>
    <xf numFmtId="0" fontId="142" fillId="0" borderId="0"/>
    <xf numFmtId="0" fontId="3" fillId="0" borderId="0">
      <alignment vertical="center"/>
    </xf>
    <xf numFmtId="0" fontId="142" fillId="0" borderId="0"/>
    <xf numFmtId="0" fontId="142" fillId="0" borderId="0"/>
    <xf numFmtId="0" fontId="142" fillId="0" borderId="0"/>
    <xf numFmtId="0" fontId="142" fillId="0" borderId="0"/>
    <xf numFmtId="0" fontId="3" fillId="0" borderId="0">
      <alignment vertical="center"/>
    </xf>
    <xf numFmtId="0" fontId="142" fillId="0" borderId="0"/>
    <xf numFmtId="0" fontId="13" fillId="5" borderId="0" applyNumberFormat="0" applyBorder="0" applyProtection="0"/>
    <xf numFmtId="0" fontId="142" fillId="0" borderId="0"/>
    <xf numFmtId="0" fontId="142" fillId="0" borderId="0"/>
    <xf numFmtId="0" fontId="3" fillId="0" borderId="0">
      <alignment vertical="center"/>
    </xf>
    <xf numFmtId="0" fontId="142" fillId="0" borderId="0"/>
    <xf numFmtId="0" fontId="14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2" fillId="0" borderId="0">
      <alignment vertical="center"/>
    </xf>
    <xf numFmtId="0" fontId="3" fillId="0" borderId="0">
      <alignment vertical="center"/>
    </xf>
    <xf numFmtId="0" fontId="142" fillId="0" borderId="0"/>
    <xf numFmtId="41" fontId="3" fillId="0" borderId="0" applyFont="0" applyFill="0" applyBorder="0" applyProtection="0"/>
    <xf numFmtId="41" fontId="142" fillId="0" borderId="0" applyFont="0" applyFill="0" applyBorder="0" applyProtection="0"/>
    <xf numFmtId="41" fontId="142" fillId="0" borderId="0" applyFont="0" applyFill="0" applyBorder="0" applyProtection="0"/>
    <xf numFmtId="41" fontId="142"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142" fillId="0" borderId="0" applyFont="0" applyFill="0" applyBorder="0" applyProtection="0"/>
    <xf numFmtId="0" fontId="3" fillId="0" borderId="0">
      <alignment vertical="center"/>
    </xf>
    <xf numFmtId="0" fontId="3" fillId="0" borderId="0">
      <alignment vertical="center"/>
    </xf>
    <xf numFmtId="0" fontId="142" fillId="0" borderId="0"/>
    <xf numFmtId="0" fontId="142" fillId="41" borderId="10" applyNumberFormat="0" applyFont="0" applyProtection="0"/>
    <xf numFmtId="0" fontId="103" fillId="0" borderId="0">
      <alignment vertical="center"/>
    </xf>
    <xf numFmtId="0" fontId="105" fillId="0" borderId="0" applyNumberFormat="0" applyFill="0" applyBorder="0">
      <protection locked="0"/>
    </xf>
    <xf numFmtId="217" fontId="142" fillId="0" borderId="0"/>
    <xf numFmtId="218" fontId="142" fillId="0" borderId="0"/>
    <xf numFmtId="188" fontId="142" fillId="0" borderId="0"/>
    <xf numFmtId="9" fontId="13" fillId="0" borderId="0" applyFont="0" applyFill="0" applyBorder="0" applyProtection="0"/>
    <xf numFmtId="9" fontId="13" fillId="0" borderId="0" applyFont="0" applyFill="0" applyBorder="0" applyProtection="0"/>
    <xf numFmtId="41" fontId="142" fillId="0" borderId="0" applyFont="0" applyFill="0" applyBorder="0" applyProtection="0"/>
    <xf numFmtId="41" fontId="142" fillId="0" borderId="0" applyFont="0" applyFill="0" applyBorder="0" applyAlignment="0" applyProtection="0"/>
    <xf numFmtId="41" fontId="142" fillId="0" borderId="0" applyFont="0" applyFill="0" applyBorder="0" applyProtection="0"/>
    <xf numFmtId="41" fontId="142" fillId="0" borderId="0" applyFont="0" applyFill="0" applyBorder="0" applyAlignment="0" applyProtection="0"/>
    <xf numFmtId="41" fontId="142" fillId="0" borderId="0" applyFont="0" applyFill="0" applyBorder="0" applyProtection="0"/>
    <xf numFmtId="41" fontId="142" fillId="0" borderId="0" applyFont="0" applyFill="0" applyBorder="0" applyAlignment="0" applyProtection="0"/>
    <xf numFmtId="41" fontId="142" fillId="0" borderId="0" applyFont="0" applyFill="0" applyBorder="0" applyProtection="0"/>
    <xf numFmtId="41" fontId="142" fillId="0" borderId="0" applyFont="0" applyFill="0" applyBorder="0" applyAlignment="0" applyProtection="0"/>
    <xf numFmtId="41" fontId="13" fillId="0" borderId="0" applyFont="0" applyFill="0" applyBorder="0" applyProtection="0"/>
    <xf numFmtId="41" fontId="3" fillId="0" borderId="0" applyFont="0" applyFill="0" applyBorder="0" applyProtection="0"/>
    <xf numFmtId="41" fontId="13" fillId="0" borderId="0" applyFont="0" applyFill="0" applyBorder="0" applyProtection="0"/>
    <xf numFmtId="41" fontId="3" fillId="0" borderId="0" applyFont="0" applyFill="0" applyBorder="0" applyProtection="0"/>
    <xf numFmtId="41" fontId="3" fillId="0" borderId="0" applyFont="0" applyFill="0" applyBorder="0" applyProtection="0"/>
    <xf numFmtId="0" fontId="3" fillId="0" borderId="0">
      <alignment vertical="center"/>
    </xf>
    <xf numFmtId="0" fontId="3" fillId="0" borderId="0">
      <alignment vertical="center"/>
    </xf>
    <xf numFmtId="0" fontId="3" fillId="0" borderId="0">
      <alignment vertical="center"/>
    </xf>
    <xf numFmtId="0" fontId="142" fillId="0" borderId="0">
      <alignment vertical="center"/>
    </xf>
    <xf numFmtId="0" fontId="3" fillId="0" borderId="0">
      <alignment vertical="center"/>
    </xf>
    <xf numFmtId="0" fontId="142" fillId="0" borderId="0"/>
    <xf numFmtId="0" fontId="142" fillId="0" borderId="0"/>
    <xf numFmtId="0" fontId="142" fillId="0" borderId="0">
      <alignment vertical="center"/>
    </xf>
    <xf numFmtId="0" fontId="13" fillId="0" borderId="0">
      <alignment vertical="center"/>
    </xf>
    <xf numFmtId="0" fontId="142" fillId="0" borderId="0">
      <alignment vertical="center"/>
    </xf>
    <xf numFmtId="0" fontId="142" fillId="0" borderId="0"/>
    <xf numFmtId="0" fontId="142" fillId="0" borderId="0"/>
    <xf numFmtId="0" fontId="142" fillId="0" borderId="0"/>
    <xf numFmtId="0" fontId="142" fillId="0" borderId="0"/>
    <xf numFmtId="0" fontId="3" fillId="0" borderId="0">
      <alignment vertical="center"/>
    </xf>
    <xf numFmtId="0" fontId="142" fillId="0" borderId="0"/>
    <xf numFmtId="0" fontId="142" fillId="0" borderId="0"/>
    <xf numFmtId="0" fontId="142" fillId="0" borderId="0"/>
    <xf numFmtId="0" fontId="142" fillId="0" borderId="0"/>
    <xf numFmtId="0" fontId="3" fillId="0" borderId="0">
      <alignment vertical="center"/>
    </xf>
    <xf numFmtId="0" fontId="142" fillId="0" borderId="0"/>
    <xf numFmtId="0" fontId="142" fillId="0" borderId="0"/>
    <xf numFmtId="0" fontId="142" fillId="0" borderId="0"/>
    <xf numFmtId="0" fontId="3" fillId="0" borderId="0">
      <alignment vertical="center"/>
    </xf>
    <xf numFmtId="0" fontId="142" fillId="0" borderId="0"/>
    <xf numFmtId="0" fontId="14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2" fillId="0" borderId="0">
      <alignment vertical="center"/>
    </xf>
    <xf numFmtId="0" fontId="3" fillId="0" borderId="0">
      <alignment vertical="center"/>
    </xf>
    <xf numFmtId="0" fontId="142"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42" fillId="41" borderId="10" applyNumberFormat="0" applyFont="0" applyProtection="0"/>
    <xf numFmtId="0" fontId="103" fillId="0" borderId="0">
      <alignment vertical="center"/>
    </xf>
    <xf numFmtId="0" fontId="101" fillId="0" borderId="0"/>
    <xf numFmtId="0" fontId="142" fillId="0" borderId="0"/>
    <xf numFmtId="0" fontId="1" fillId="0" borderId="0">
      <alignment vertical="center"/>
    </xf>
  </cellStyleXfs>
  <cellXfs count="1706">
    <xf numFmtId="0" fontId="0" fillId="0" borderId="0" xfId="0"/>
    <xf numFmtId="0" fontId="0" fillId="0" borderId="0" xfId="1778" applyFont="1" applyFill="1"/>
    <xf numFmtId="0" fontId="6" fillId="0" borderId="0" xfId="1778" applyFont="1" applyFill="1" applyAlignment="1">
      <alignment vertical="center"/>
    </xf>
    <xf numFmtId="0" fontId="9" fillId="0" borderId="0" xfId="1778" applyFont="1" applyFill="1"/>
    <xf numFmtId="0" fontId="9" fillId="0" borderId="0" xfId="1778" applyFont="1" applyFill="1" applyAlignment="1">
      <alignment vertical="center"/>
    </xf>
    <xf numFmtId="0" fontId="6" fillId="0" borderId="0" xfId="1778" applyFont="1" applyFill="1" applyBorder="1" applyAlignment="1">
      <alignment vertical="center"/>
    </xf>
    <xf numFmtId="0" fontId="7" fillId="0" borderId="0" xfId="1778" applyFont="1" applyFill="1" applyAlignment="1">
      <alignment vertical="center"/>
    </xf>
    <xf numFmtId="0" fontId="6" fillId="0" borderId="0" xfId="1778" applyFont="1" applyFill="1" applyAlignment="1">
      <alignment vertical="center" shrinkToFit="1"/>
    </xf>
    <xf numFmtId="206" fontId="6" fillId="0" borderId="0" xfId="1778" applyNumberFormat="1" applyFont="1" applyFill="1" applyAlignment="1">
      <alignment vertical="center"/>
    </xf>
    <xf numFmtId="0" fontId="4" fillId="0" borderId="0" xfId="1778" applyFont="1" applyFill="1" applyAlignment="1">
      <alignment vertical="center"/>
    </xf>
    <xf numFmtId="0" fontId="6" fillId="0" borderId="0" xfId="577" applyFont="1" applyFill="1"/>
    <xf numFmtId="210" fontId="6" fillId="0" borderId="0" xfId="1778" applyNumberFormat="1" applyFont="1" applyFill="1" applyAlignment="1">
      <alignment vertical="center"/>
    </xf>
    <xf numFmtId="0" fontId="7" fillId="0" borderId="0" xfId="1778" applyFont="1" applyFill="1" applyAlignment="1">
      <alignment horizontal="center" vertical="center"/>
    </xf>
    <xf numFmtId="0" fontId="6" fillId="40" borderId="0" xfId="1778" applyFont="1" applyFill="1" applyAlignment="1">
      <alignment vertical="center"/>
    </xf>
    <xf numFmtId="0" fontId="9" fillId="40" borderId="0" xfId="1778" applyFont="1" applyFill="1" applyAlignment="1">
      <alignment vertical="center"/>
    </xf>
    <xf numFmtId="0" fontId="9" fillId="0" borderId="0" xfId="1778" applyFont="1" applyFill="1" applyAlignment="1">
      <alignment vertical="center" wrapText="1"/>
    </xf>
    <xf numFmtId="0" fontId="6" fillId="0" borderId="0" xfId="1778" applyFont="1" applyFill="1" applyAlignment="1">
      <alignment vertical="center" wrapText="1"/>
    </xf>
    <xf numFmtId="0" fontId="7" fillId="0" borderId="0" xfId="1778" applyFont="1" applyFill="1" applyAlignment="1">
      <alignment vertical="center" wrapText="1"/>
    </xf>
    <xf numFmtId="0" fontId="104" fillId="0" borderId="0" xfId="558" applyFont="1" applyFill="1" applyAlignment="1">
      <alignment vertical="center"/>
    </xf>
    <xf numFmtId="0" fontId="6" fillId="0" borderId="0" xfId="1778" applyNumberFormat="1" applyFont="1" applyFill="1" applyAlignment="1">
      <alignment vertical="center"/>
    </xf>
    <xf numFmtId="0" fontId="0" fillId="0" borderId="0" xfId="1778" applyFont="1" applyFill="1"/>
    <xf numFmtId="0" fontId="103" fillId="0" borderId="0" xfId="1778" applyFont="1" applyFill="1" applyAlignment="1">
      <alignment vertical="center"/>
    </xf>
    <xf numFmtId="0" fontId="6" fillId="0" borderId="0" xfId="1778" applyFont="1" applyFill="1" applyBorder="1" applyAlignment="1">
      <alignment horizontal="right" vertical="center"/>
    </xf>
    <xf numFmtId="0" fontId="4" fillId="0" borderId="0" xfId="1778" applyFont="1" applyFill="1" applyAlignment="1">
      <alignment vertical="center"/>
    </xf>
    <xf numFmtId="0" fontId="6" fillId="0" borderId="0" xfId="1778" applyFont="1" applyFill="1" applyAlignment="1">
      <alignment horizontal="left" vertical="center"/>
    </xf>
    <xf numFmtId="207" fontId="6" fillId="0" borderId="0" xfId="1778" applyNumberFormat="1" applyFont="1" applyFill="1" applyAlignment="1">
      <alignment vertical="center"/>
    </xf>
    <xf numFmtId="41" fontId="6" fillId="0" borderId="0" xfId="849" applyFont="1" applyFill="1" applyAlignment="1">
      <alignment vertical="center"/>
    </xf>
    <xf numFmtId="0" fontId="0" fillId="0" borderId="0" xfId="577" applyFont="1" applyFill="1"/>
    <xf numFmtId="0" fontId="0" fillId="0" borderId="0" xfId="524" applyFont="1" applyFill="1" applyAlignment="1">
      <alignment vertical="center"/>
    </xf>
    <xf numFmtId="0" fontId="0" fillId="0" borderId="0" xfId="524" applyFont="1" applyFill="1" applyBorder="1" applyAlignment="1">
      <alignment vertical="center"/>
    </xf>
    <xf numFmtId="0" fontId="6" fillId="0" borderId="0" xfId="851" applyNumberFormat="1" applyFont="1" applyFill="1" applyBorder="1" applyAlignment="1">
      <alignment horizontal="center" vertical="center" wrapText="1"/>
    </xf>
    <xf numFmtId="0" fontId="2" fillId="0" borderId="0" xfId="1778" applyFont="1" applyFill="1" applyAlignment="1">
      <alignment vertical="center" shrinkToFit="1"/>
    </xf>
    <xf numFmtId="0" fontId="2" fillId="0" borderId="0" xfId="1778" applyFont="1" applyFill="1" applyAlignment="1">
      <alignment vertical="center"/>
    </xf>
    <xf numFmtId="0" fontId="2" fillId="0" borderId="0" xfId="1778" applyFont="1" applyFill="1" applyBorder="1" applyAlignment="1">
      <alignment vertical="center"/>
    </xf>
    <xf numFmtId="0" fontId="6" fillId="0" borderId="0" xfId="1778" applyFont="1" applyFill="1" applyAlignment="1">
      <alignment vertical="center"/>
    </xf>
    <xf numFmtId="0" fontId="6" fillId="0" borderId="0" xfId="1778" applyFont="1" applyFill="1"/>
    <xf numFmtId="0" fontId="0" fillId="0" borderId="0" xfId="1778" applyFont="1" applyFill="1"/>
    <xf numFmtId="207" fontId="7" fillId="0" borderId="0" xfId="1778" applyNumberFormat="1" applyFont="1" applyFill="1" applyAlignment="1">
      <alignment vertical="center"/>
    </xf>
    <xf numFmtId="0" fontId="6" fillId="0" borderId="0" xfId="1778" applyFont="1" applyFill="1" applyAlignment="1">
      <alignment horizontal="center" vertical="center"/>
    </xf>
    <xf numFmtId="0" fontId="6" fillId="0" borderId="0" xfId="1778" applyFont="1" applyFill="1" applyAlignment="1">
      <alignment horizontal="left" vertical="center"/>
    </xf>
    <xf numFmtId="0" fontId="6" fillId="0" borderId="0" xfId="1778" applyFont="1" applyFill="1" applyBorder="1" applyAlignment="1">
      <alignment horizontal="right" vertical="center"/>
    </xf>
    <xf numFmtId="41" fontId="6" fillId="0" borderId="0" xfId="449" applyFont="1" applyFill="1" applyAlignment="1">
      <alignment vertical="center"/>
    </xf>
    <xf numFmtId="41" fontId="2" fillId="0" borderId="0" xfId="849" applyFont="1" applyFill="1" applyAlignment="1">
      <alignment vertical="center"/>
    </xf>
    <xf numFmtId="0" fontId="4" fillId="0" borderId="0" xfId="1778" applyFont="1" applyFill="1" applyAlignment="1">
      <alignment vertical="center"/>
    </xf>
    <xf numFmtId="0" fontId="114" fillId="0" borderId="0" xfId="1778" applyFont="1" applyFill="1" applyAlignment="1">
      <alignment vertical="center"/>
    </xf>
    <xf numFmtId="0" fontId="114" fillId="0" borderId="0" xfId="524" applyNumberFormat="1" applyFont="1" applyFill="1" applyAlignment="1">
      <alignment vertical="center"/>
    </xf>
    <xf numFmtId="0" fontId="116" fillId="0" borderId="0" xfId="1778" applyFont="1" applyFill="1" applyAlignment="1">
      <alignment vertical="center"/>
    </xf>
    <xf numFmtId="0" fontId="116" fillId="0" borderId="0" xfId="1778" applyFont="1" applyFill="1" applyBorder="1" applyAlignment="1">
      <alignment horizontal="center" vertical="center" shrinkToFit="1"/>
    </xf>
    <xf numFmtId="0" fontId="116" fillId="0" borderId="0" xfId="851" applyNumberFormat="1" applyFont="1" applyFill="1" applyBorder="1" applyAlignment="1">
      <alignment horizontal="center" vertical="center" wrapText="1"/>
    </xf>
    <xf numFmtId="0" fontId="114" fillId="0" borderId="0" xfId="1778" applyFont="1" applyFill="1"/>
    <xf numFmtId="0" fontId="116" fillId="0" borderId="0" xfId="1778" applyFont="1" applyFill="1"/>
    <xf numFmtId="0" fontId="114" fillId="0" borderId="0" xfId="1778" applyFont="1" applyFill="1" applyBorder="1"/>
    <xf numFmtId="0" fontId="120" fillId="0" borderId="0" xfId="558" applyFont="1" applyFill="1" applyBorder="1" applyAlignment="1">
      <alignment vertical="center"/>
    </xf>
    <xf numFmtId="0" fontId="114" fillId="0" borderId="0" xfId="1778" applyFont="1" applyFill="1" applyAlignment="1"/>
    <xf numFmtId="0" fontId="113" fillId="0" borderId="0" xfId="1778" applyFont="1" applyFill="1" applyAlignment="1">
      <alignment horizontal="center" vertical="center"/>
    </xf>
    <xf numFmtId="0" fontId="116" fillId="0" borderId="0" xfId="1778" applyFont="1" applyFill="1" applyAlignment="1">
      <alignment horizontal="left" vertical="center"/>
    </xf>
    <xf numFmtId="213" fontId="116" fillId="0" borderId="0" xfId="1778" applyNumberFormat="1" applyFont="1" applyFill="1" applyBorder="1" applyAlignment="1">
      <alignment horizontal="right" vertical="center" wrapText="1" indent="1"/>
    </xf>
    <xf numFmtId="213" fontId="117" fillId="0" borderId="0" xfId="1778" applyNumberFormat="1" applyFont="1" applyFill="1" applyBorder="1" applyAlignment="1">
      <alignment horizontal="right" vertical="center" wrapText="1" indent="1"/>
    </xf>
    <xf numFmtId="206" fontId="116" fillId="0" borderId="0" xfId="1778" applyNumberFormat="1" applyFont="1" applyFill="1" applyAlignment="1">
      <alignment vertical="center"/>
    </xf>
    <xf numFmtId="0" fontId="116" fillId="0" borderId="0" xfId="1778" applyNumberFormat="1" applyFont="1" applyFill="1" applyAlignment="1">
      <alignment vertical="center"/>
    </xf>
    <xf numFmtId="0" fontId="116" fillId="0" borderId="0" xfId="1778" applyFont="1" applyFill="1" applyBorder="1" applyAlignment="1">
      <alignment horizontal="center" vertical="center"/>
    </xf>
    <xf numFmtId="210" fontId="116" fillId="0" borderId="0" xfId="1778" applyNumberFormat="1" applyFont="1" applyFill="1" applyAlignment="1">
      <alignment vertical="center"/>
    </xf>
    <xf numFmtId="0" fontId="117" fillId="0" borderId="0" xfId="1778" applyFont="1" applyFill="1" applyAlignment="1">
      <alignment vertical="center"/>
    </xf>
    <xf numFmtId="0" fontId="116" fillId="0" borderId="0" xfId="1778" applyFont="1" applyFill="1" applyBorder="1" applyAlignment="1">
      <alignment vertical="center"/>
    </xf>
    <xf numFmtId="0" fontId="116" fillId="0" borderId="0" xfId="1778" applyFont="1" applyFill="1" applyBorder="1" applyAlignment="1">
      <alignment horizontal="center" vertical="center" wrapText="1"/>
    </xf>
    <xf numFmtId="0" fontId="117" fillId="0" borderId="0" xfId="1778" applyFont="1" applyFill="1" applyAlignment="1">
      <alignment horizontal="center" vertical="center"/>
    </xf>
    <xf numFmtId="0" fontId="113" fillId="0" borderId="0" xfId="1778" applyFont="1" applyFill="1" applyAlignment="1">
      <alignment vertical="center"/>
    </xf>
    <xf numFmtId="204" fontId="116" fillId="0" borderId="0" xfId="1778" applyNumberFormat="1" applyFont="1" applyFill="1" applyAlignment="1">
      <alignment vertical="center"/>
    </xf>
    <xf numFmtId="0" fontId="116" fillId="0" borderId="0" xfId="1778" applyFont="1" applyFill="1" applyBorder="1" applyAlignment="1">
      <alignment horizontal="center" vertical="center"/>
    </xf>
    <xf numFmtId="0" fontId="119" fillId="0" borderId="0" xfId="1778" applyFont="1" applyFill="1" applyBorder="1" applyAlignment="1">
      <alignment horizontal="center" vertical="center"/>
    </xf>
    <xf numFmtId="0" fontId="119" fillId="0" borderId="0" xfId="1778" applyFont="1" applyFill="1" applyBorder="1" applyAlignment="1">
      <alignment horizontal="center" vertical="center" shrinkToFit="1"/>
    </xf>
    <xf numFmtId="0" fontId="119" fillId="0" borderId="28" xfId="1778" applyFont="1" applyFill="1" applyBorder="1" applyAlignment="1">
      <alignment horizontal="center" vertical="center" shrinkToFit="1"/>
    </xf>
    <xf numFmtId="0" fontId="119" fillId="0" borderId="0" xfId="1778" applyFont="1" applyFill="1" applyAlignment="1">
      <alignment vertical="center"/>
    </xf>
    <xf numFmtId="0" fontId="120" fillId="0" borderId="0" xfId="1778" applyFont="1" applyFill="1" applyBorder="1" applyAlignment="1">
      <alignment horizontal="center" vertical="center"/>
    </xf>
    <xf numFmtId="0" fontId="120" fillId="0" borderId="0" xfId="1778" applyFont="1" applyFill="1" applyBorder="1" applyAlignment="1">
      <alignment horizontal="center" vertical="center" wrapText="1"/>
    </xf>
    <xf numFmtId="211" fontId="117" fillId="0" borderId="0" xfId="1778" applyNumberFormat="1" applyFont="1" applyFill="1" applyBorder="1" applyAlignment="1">
      <alignment horizontal="right" vertical="center" indent="2"/>
    </xf>
    <xf numFmtId="211" fontId="116" fillId="0" borderId="0" xfId="1778" applyNumberFormat="1" applyFont="1" applyFill="1" applyBorder="1" applyAlignment="1">
      <alignment horizontal="right" vertical="center" indent="1"/>
    </xf>
    <xf numFmtId="211" fontId="116" fillId="0" borderId="0" xfId="1778" applyNumberFormat="1" applyFont="1" applyFill="1" applyBorder="1" applyAlignment="1">
      <alignment horizontal="right" vertical="center" indent="2"/>
    </xf>
    <xf numFmtId="0" fontId="116" fillId="0" borderId="0" xfId="1778" applyFont="1" applyFill="1" applyBorder="1"/>
    <xf numFmtId="207" fontId="119" fillId="0" borderId="0" xfId="1778" applyNumberFormat="1" applyFont="1" applyFill="1" applyBorder="1" applyAlignment="1">
      <alignment horizontal="right" vertical="center" wrapText="1" indent="1"/>
    </xf>
    <xf numFmtId="206" fontId="116" fillId="0" borderId="0" xfId="1778" applyNumberFormat="1" applyFont="1" applyFill="1" applyBorder="1" applyAlignment="1">
      <alignment horizontal="right" vertical="center" wrapText="1" indent="1"/>
    </xf>
    <xf numFmtId="209" fontId="116" fillId="0" borderId="0" xfId="1778" applyNumberFormat="1" applyFont="1" applyFill="1" applyAlignment="1">
      <alignment vertical="center"/>
    </xf>
    <xf numFmtId="0" fontId="116" fillId="0" borderId="0" xfId="1778" applyFont="1" applyFill="1" applyBorder="1" applyAlignment="1">
      <alignment horizontal="center" vertical="center" shrinkToFit="1"/>
    </xf>
    <xf numFmtId="0" fontId="116" fillId="0" borderId="0" xfId="1778" applyNumberFormat="1" applyFont="1" applyFill="1" applyBorder="1" applyAlignment="1">
      <alignment vertical="center"/>
    </xf>
    <xf numFmtId="0" fontId="114" fillId="0" borderId="0" xfId="577" applyFont="1" applyFill="1"/>
    <xf numFmtId="0" fontId="116" fillId="0" borderId="0" xfId="577" applyFont="1" applyFill="1"/>
    <xf numFmtId="214" fontId="116" fillId="0" borderId="0" xfId="577" applyNumberFormat="1" applyFont="1" applyFill="1"/>
    <xf numFmtId="207" fontId="119" fillId="0" borderId="0" xfId="449" applyNumberFormat="1" applyFont="1" applyFill="1" applyBorder="1" applyAlignment="1">
      <alignment horizontal="right" vertical="center" wrapText="1" indent="1"/>
    </xf>
    <xf numFmtId="208" fontId="119" fillId="0" borderId="0" xfId="427" applyNumberFormat="1" applyFont="1" applyFill="1" applyBorder="1" applyAlignment="1">
      <alignment horizontal="right" vertical="center" wrapText="1" indent="1"/>
    </xf>
    <xf numFmtId="41" fontId="114" fillId="0" borderId="0" xfId="577" applyNumberFormat="1" applyFont="1" applyFill="1"/>
    <xf numFmtId="0" fontId="114" fillId="0" borderId="0" xfId="524" applyFont="1" applyFill="1" applyAlignment="1">
      <alignment vertical="center"/>
    </xf>
    <xf numFmtId="0" fontId="114" fillId="0" borderId="0" xfId="524" applyFont="1" applyFill="1" applyBorder="1" applyAlignment="1">
      <alignment vertical="center"/>
    </xf>
    <xf numFmtId="179" fontId="116" fillId="0" borderId="0" xfId="1778" applyNumberFormat="1" applyFont="1" applyFill="1" applyAlignment="1">
      <alignment vertical="center"/>
    </xf>
    <xf numFmtId="213" fontId="116" fillId="0" borderId="0" xfId="1778" applyNumberFormat="1" applyFont="1" applyFill="1" applyBorder="1" applyAlignment="1">
      <alignment horizontal="right" vertical="center" wrapText="1" indent="2" shrinkToFit="1"/>
    </xf>
    <xf numFmtId="207" fontId="116" fillId="0" borderId="0" xfId="1778" applyNumberFormat="1" applyFont="1" applyFill="1" applyAlignment="1">
      <alignment vertical="center"/>
    </xf>
    <xf numFmtId="0" fontId="119" fillId="0" borderId="0" xfId="1778" applyFont="1" applyFill="1" applyBorder="1" applyAlignment="1">
      <alignment horizontal="center" vertical="center" wrapText="1"/>
    </xf>
    <xf numFmtId="206" fontId="117" fillId="0" borderId="0" xfId="1778" applyNumberFormat="1" applyFont="1" applyFill="1" applyAlignment="1">
      <alignment vertical="center"/>
    </xf>
    <xf numFmtId="204" fontId="116" fillId="0" borderId="0" xfId="1778" applyNumberFormat="1" applyFont="1" applyFill="1" applyBorder="1" applyAlignment="1">
      <alignment horizontal="right" vertical="center" wrapText="1" indent="1"/>
    </xf>
    <xf numFmtId="204" fontId="117" fillId="0" borderId="0" xfId="1778" applyNumberFormat="1" applyFont="1" applyFill="1" applyBorder="1" applyAlignment="1">
      <alignment horizontal="right" vertical="center" wrapText="1" indent="1"/>
    </xf>
    <xf numFmtId="0" fontId="116" fillId="0" borderId="0" xfId="1778" applyFont="1" applyFill="1" applyAlignment="1">
      <alignment vertical="center" shrinkToFit="1"/>
    </xf>
    <xf numFmtId="0" fontId="119" fillId="0" borderId="0" xfId="1778" applyFont="1" applyFill="1" applyAlignment="1">
      <alignment vertical="center" shrinkToFit="1"/>
    </xf>
    <xf numFmtId="204" fontId="119" fillId="0" borderId="0" xfId="1778" applyNumberFormat="1" applyFont="1" applyFill="1" applyAlignment="1">
      <alignment vertical="center"/>
    </xf>
    <xf numFmtId="176" fontId="116" fillId="0" borderId="0" xfId="7" applyNumberFormat="1" applyFont="1" applyFill="1" applyBorder="1" applyAlignment="1">
      <alignment horizontal="right" vertical="center" wrapText="1" indent="1"/>
    </xf>
    <xf numFmtId="178" fontId="114" fillId="0" borderId="0" xfId="1778" applyNumberFormat="1" applyFont="1" applyFill="1"/>
    <xf numFmtId="204" fontId="116" fillId="0" borderId="0" xfId="1778" applyNumberFormat="1" applyFont="1" applyFill="1" applyBorder="1" applyAlignment="1">
      <alignment horizontal="right" vertical="center" wrapText="1" indent="4"/>
    </xf>
    <xf numFmtId="0" fontId="113" fillId="0" borderId="0" xfId="1778" applyFont="1" applyFill="1" applyBorder="1" applyAlignment="1">
      <alignment vertical="center"/>
    </xf>
    <xf numFmtId="0" fontId="114" fillId="0" borderId="0" xfId="1778" applyFont="1" applyFill="1" applyBorder="1" applyAlignment="1">
      <alignment vertical="center"/>
    </xf>
    <xf numFmtId="0" fontId="117" fillId="0" borderId="0" xfId="1778" applyFont="1" applyFill="1" applyBorder="1" applyAlignment="1">
      <alignment vertical="center"/>
    </xf>
    <xf numFmtId="0" fontId="121" fillId="0" borderId="0" xfId="1778" applyFont="1" applyFill="1" applyAlignment="1">
      <alignment horizontal="center" vertical="center"/>
    </xf>
    <xf numFmtId="211" fontId="116" fillId="0" borderId="0" xfId="1778" applyNumberFormat="1" applyFont="1" applyFill="1" applyBorder="1" applyAlignment="1">
      <alignment horizontal="right" vertical="center" wrapText="1" indent="1"/>
    </xf>
    <xf numFmtId="0" fontId="122" fillId="0" borderId="0" xfId="1778" applyFont="1" applyFill="1" applyAlignment="1">
      <alignment horizontal="center" vertical="center" wrapText="1"/>
    </xf>
    <xf numFmtId="0" fontId="114" fillId="0" borderId="0" xfId="1778" applyFont="1" applyFill="1" applyAlignment="1">
      <alignment vertical="center" wrapText="1"/>
    </xf>
    <xf numFmtId="0" fontId="116" fillId="0" borderId="0" xfId="1778" applyFont="1" applyFill="1" applyBorder="1" applyAlignment="1">
      <alignment vertical="center" shrinkToFit="1"/>
    </xf>
    <xf numFmtId="216" fontId="116" fillId="0" borderId="0" xfId="1778" applyNumberFormat="1" applyFont="1" applyFill="1" applyAlignment="1">
      <alignment vertical="center"/>
    </xf>
    <xf numFmtId="0" fontId="123" fillId="0" borderId="0" xfId="1778" applyFont="1" applyFill="1" applyAlignment="1">
      <alignment vertical="center"/>
    </xf>
    <xf numFmtId="0" fontId="114" fillId="0" borderId="0" xfId="1778" applyFont="1"/>
    <xf numFmtId="0" fontId="40" fillId="0" borderId="0" xfId="1778" applyFont="1" applyFill="1" applyAlignment="1">
      <alignment vertical="center"/>
    </xf>
    <xf numFmtId="0" fontId="123" fillId="0" borderId="0" xfId="1778" applyFont="1" applyFill="1" applyAlignment="1">
      <alignment horizontal="left" vertical="center"/>
    </xf>
    <xf numFmtId="0" fontId="40" fillId="0" borderId="0" xfId="1778" applyFont="1" applyFill="1" applyAlignment="1">
      <alignment horizontal="left" vertical="center"/>
    </xf>
    <xf numFmtId="204" fontId="120" fillId="0" borderId="0" xfId="1778" applyNumberFormat="1" applyFont="1" applyFill="1" applyBorder="1" applyAlignment="1">
      <alignment horizontal="right" vertical="center" wrapText="1" indent="1"/>
    </xf>
    <xf numFmtId="0" fontId="124" fillId="0" borderId="0" xfId="1778" applyFont="1" applyFill="1" applyBorder="1" applyAlignment="1">
      <alignment horizontal="center" vertical="center"/>
    </xf>
    <xf numFmtId="204" fontId="120" fillId="0" borderId="35" xfId="1778" applyNumberFormat="1" applyFont="1" applyFill="1" applyBorder="1" applyAlignment="1">
      <alignment horizontal="right" vertical="center" wrapText="1" indent="1"/>
    </xf>
    <xf numFmtId="0" fontId="123" fillId="0" borderId="0" xfId="1778" applyFont="1" applyFill="1" applyAlignment="1"/>
    <xf numFmtId="0" fontId="40" fillId="0" borderId="0" xfId="1778" applyFont="1" applyFill="1" applyAlignment="1"/>
    <xf numFmtId="0" fontId="123" fillId="0" borderId="0" xfId="1778" quotePrefix="1" applyFont="1" applyFill="1" applyAlignment="1">
      <alignment horizontal="right"/>
    </xf>
    <xf numFmtId="204" fontId="120" fillId="0" borderId="30" xfId="1778" applyNumberFormat="1" applyFont="1" applyFill="1" applyBorder="1" applyAlignment="1">
      <alignment horizontal="right" vertical="center" wrapText="1" indent="1"/>
    </xf>
    <xf numFmtId="0" fontId="120" fillId="0" borderId="0" xfId="1778" applyFont="1" applyFill="1" applyBorder="1" applyAlignment="1">
      <alignment horizontal="right" vertical="center"/>
    </xf>
    <xf numFmtId="0" fontId="120" fillId="0" borderId="35" xfId="1778" applyFont="1" applyFill="1" applyBorder="1" applyAlignment="1">
      <alignment horizontal="center" vertical="center"/>
    </xf>
    <xf numFmtId="206" fontId="123" fillId="0" borderId="0" xfId="1778" applyNumberFormat="1" applyFont="1" applyFill="1" applyAlignment="1">
      <alignment vertical="center"/>
    </xf>
    <xf numFmtId="0" fontId="120" fillId="0" borderId="0" xfId="1778" applyFont="1" applyFill="1" applyBorder="1" applyAlignment="1">
      <alignment horizontal="center" vertical="center" shrinkToFit="1"/>
    </xf>
    <xf numFmtId="0" fontId="124" fillId="0" borderId="38" xfId="1778" applyFont="1" applyFill="1" applyBorder="1" applyAlignment="1">
      <alignment horizontal="center" vertical="center" shrinkToFit="1"/>
    </xf>
    <xf numFmtId="0" fontId="124" fillId="0" borderId="34" xfId="1778" applyFont="1" applyFill="1" applyBorder="1" applyAlignment="1">
      <alignment horizontal="center" vertical="center" shrinkToFit="1"/>
    </xf>
    <xf numFmtId="0" fontId="124" fillId="0" borderId="30" xfId="1778" applyFont="1" applyFill="1" applyBorder="1" applyAlignment="1">
      <alignment horizontal="center" vertical="center" shrinkToFit="1"/>
    </xf>
    <xf numFmtId="0" fontId="124" fillId="0" borderId="31" xfId="1778" applyFont="1" applyFill="1" applyBorder="1" applyAlignment="1">
      <alignment horizontal="center" vertical="center" shrinkToFit="1"/>
    </xf>
    <xf numFmtId="0" fontId="124" fillId="0" borderId="35" xfId="1778" applyFont="1" applyFill="1" applyBorder="1" applyAlignment="1">
      <alignment horizontal="center" vertical="center" shrinkToFit="1"/>
    </xf>
    <xf numFmtId="0" fontId="124" fillId="0" borderId="33" xfId="1778" applyFont="1" applyFill="1" applyBorder="1" applyAlignment="1">
      <alignment horizontal="center" vertical="center" shrinkToFit="1"/>
    </xf>
    <xf numFmtId="0" fontId="124" fillId="0" borderId="36" xfId="1778" applyFont="1" applyFill="1" applyBorder="1" applyAlignment="1">
      <alignment horizontal="center" vertical="center" shrinkToFit="1"/>
    </xf>
    <xf numFmtId="0" fontId="124" fillId="0" borderId="39" xfId="1778" applyFont="1" applyFill="1" applyBorder="1" applyAlignment="1">
      <alignment horizontal="center" vertical="center" shrinkToFit="1"/>
    </xf>
    <xf numFmtId="0" fontId="123" fillId="0" borderId="0" xfId="1778" applyFont="1" applyFill="1" applyAlignment="1">
      <alignment horizontal="right" vertical="center"/>
    </xf>
    <xf numFmtId="0" fontId="123" fillId="0" borderId="0" xfId="1778" applyFont="1" applyFill="1" applyAlignment="1">
      <alignment horizontal="right"/>
    </xf>
    <xf numFmtId="0" fontId="124" fillId="0" borderId="32" xfId="1778" quotePrefix="1" applyFont="1" applyFill="1" applyBorder="1" applyAlignment="1">
      <alignment horizontal="center" vertical="center" shrinkToFit="1"/>
    </xf>
    <xf numFmtId="0" fontId="113" fillId="0" borderId="0" xfId="1778" applyFont="1" applyFill="1" applyBorder="1" applyAlignment="1">
      <alignment horizontal="center" vertical="center"/>
    </xf>
    <xf numFmtId="0" fontId="123" fillId="0" borderId="0" xfId="1778" applyFont="1" applyFill="1" applyBorder="1" applyAlignment="1"/>
    <xf numFmtId="206" fontId="123" fillId="0" borderId="0" xfId="1778" applyNumberFormat="1" applyFont="1" applyFill="1" applyBorder="1" applyAlignment="1">
      <alignment vertical="center"/>
    </xf>
    <xf numFmtId="0" fontId="123" fillId="0" borderId="0" xfId="1778" applyFont="1" applyFill="1" applyBorder="1" applyAlignment="1">
      <alignment vertical="center"/>
    </xf>
    <xf numFmtId="0" fontId="123" fillId="0" borderId="0" xfId="1778" applyFont="1" applyFill="1" applyAlignment="1">
      <alignment vertical="center" wrapText="1"/>
    </xf>
    <xf numFmtId="0" fontId="40" fillId="0" borderId="0" xfId="851" applyNumberFormat="1" applyFont="1" applyFill="1" applyBorder="1" applyAlignment="1">
      <alignment horizontal="center" vertical="center" wrapText="1"/>
    </xf>
    <xf numFmtId="0" fontId="40" fillId="0" borderId="0" xfId="1778" applyFont="1" applyFill="1" applyAlignment="1">
      <alignment vertical="center" wrapText="1"/>
    </xf>
    <xf numFmtId="206" fontId="123" fillId="0" borderId="0" xfId="1778" applyNumberFormat="1" applyFont="1" applyFill="1" applyAlignment="1">
      <alignment vertical="center" wrapText="1"/>
    </xf>
    <xf numFmtId="0" fontId="40" fillId="0" borderId="0" xfId="1778" applyFont="1" applyFill="1" applyAlignment="1">
      <alignment wrapText="1"/>
    </xf>
    <xf numFmtId="204" fontId="120" fillId="0" borderId="35" xfId="1778" applyNumberFormat="1" applyFont="1" applyFill="1" applyBorder="1" applyAlignment="1">
      <alignment horizontal="right" vertical="center"/>
    </xf>
    <xf numFmtId="0" fontId="113" fillId="0" borderId="0" xfId="1778" applyFont="1" applyFill="1" applyAlignment="1">
      <alignment vertical="center" shrinkToFit="1"/>
    </xf>
    <xf numFmtId="0" fontId="122" fillId="0" borderId="0" xfId="1778" applyFont="1" applyFill="1" applyBorder="1" applyAlignment="1">
      <alignment horizontal="center" vertical="center" wrapText="1"/>
    </xf>
    <xf numFmtId="0" fontId="124" fillId="0" borderId="0" xfId="1778" applyFont="1" applyFill="1" applyBorder="1" applyAlignment="1">
      <alignment horizontal="center" vertical="center" wrapText="1"/>
    </xf>
    <xf numFmtId="0" fontId="123" fillId="0" borderId="0" xfId="1778" applyFont="1" applyFill="1" applyBorder="1" applyAlignment="1">
      <alignment vertical="center" wrapText="1"/>
    </xf>
    <xf numFmtId="0" fontId="120" fillId="0" borderId="0" xfId="1778" applyFont="1" applyFill="1" applyAlignment="1">
      <alignment vertical="center"/>
    </xf>
    <xf numFmtId="0" fontId="123" fillId="0" borderId="0" xfId="1778" applyNumberFormat="1" applyFont="1" applyFill="1" applyAlignment="1">
      <alignment vertical="center"/>
    </xf>
    <xf numFmtId="0" fontId="124" fillId="0" borderId="28" xfId="1778" applyFont="1" applyFill="1" applyBorder="1" applyAlignment="1">
      <alignment horizontal="center" vertical="center"/>
    </xf>
    <xf numFmtId="0" fontId="124" fillId="0" borderId="33" xfId="1778" quotePrefix="1" applyFont="1" applyFill="1" applyBorder="1" applyAlignment="1">
      <alignment horizontal="center" vertical="center"/>
    </xf>
    <xf numFmtId="0" fontId="120" fillId="0" borderId="28" xfId="1778" applyFont="1" applyFill="1" applyBorder="1" applyAlignment="1">
      <alignment vertical="center"/>
    </xf>
    <xf numFmtId="204" fontId="120" fillId="0" borderId="0" xfId="1778" applyNumberFormat="1" applyFont="1" applyFill="1" applyBorder="1" applyAlignment="1">
      <alignment horizontal="right" vertical="center" indent="1"/>
    </xf>
    <xf numFmtId="0" fontId="113" fillId="0" borderId="0" xfId="1778" quotePrefix="1" applyFont="1" applyFill="1" applyAlignment="1">
      <alignment vertical="center"/>
    </xf>
    <xf numFmtId="0" fontId="124" fillId="0" borderId="29" xfId="1778" applyFont="1" applyFill="1" applyBorder="1" applyAlignment="1">
      <alignment vertical="center"/>
    </xf>
    <xf numFmtId="0" fontId="113" fillId="0" borderId="0" xfId="1778" quotePrefix="1" applyFont="1" applyFill="1" applyBorder="1" applyAlignment="1">
      <alignment vertical="center"/>
    </xf>
    <xf numFmtId="210" fontId="116" fillId="0" borderId="0" xfId="1778" applyNumberFormat="1" applyFont="1" applyFill="1" applyBorder="1" applyAlignment="1">
      <alignment vertical="center"/>
    </xf>
    <xf numFmtId="211" fontId="131" fillId="0" borderId="0" xfId="1778" applyNumberFormat="1" applyFont="1" applyFill="1" applyBorder="1" applyAlignment="1">
      <alignment horizontal="right" vertical="center"/>
    </xf>
    <xf numFmtId="0" fontId="123" fillId="0" borderId="0" xfId="1778" applyFont="1" applyFill="1"/>
    <xf numFmtId="0" fontId="40" fillId="0" borderId="0" xfId="1778" applyFont="1" applyFill="1"/>
    <xf numFmtId="177" fontId="119" fillId="0" borderId="0" xfId="1778" applyNumberFormat="1" applyFont="1" applyFill="1" applyBorder="1" applyAlignment="1">
      <alignment horizontal="center" vertical="center" wrapText="1"/>
    </xf>
    <xf numFmtId="204" fontId="119" fillId="0" borderId="0" xfId="6" applyNumberFormat="1" applyFont="1" applyFill="1" applyBorder="1" applyAlignment="1">
      <alignment horizontal="right" vertical="center" wrapText="1" indent="1"/>
    </xf>
    <xf numFmtId="0" fontId="120" fillId="0" borderId="45" xfId="1778" applyFont="1" applyFill="1" applyBorder="1" applyAlignment="1">
      <alignment horizontal="center" vertical="center" wrapText="1"/>
    </xf>
    <xf numFmtId="176" fontId="120" fillId="0" borderId="0" xfId="1778" applyNumberFormat="1" applyFont="1" applyFill="1" applyBorder="1" applyAlignment="1">
      <alignment horizontal="right" vertical="center" wrapText="1" indent="1"/>
    </xf>
    <xf numFmtId="0" fontId="120" fillId="0" borderId="46" xfId="1778" applyFont="1" applyFill="1" applyBorder="1" applyAlignment="1">
      <alignment horizontal="center" vertical="center" wrapText="1"/>
    </xf>
    <xf numFmtId="0" fontId="129" fillId="0" borderId="0" xfId="1778" applyFont="1" applyFill="1" applyBorder="1" applyAlignment="1">
      <alignment horizontal="center" vertical="center"/>
    </xf>
    <xf numFmtId="0" fontId="129" fillId="0" borderId="0" xfId="1778" applyFont="1" applyFill="1" applyBorder="1" applyAlignment="1">
      <alignment horizontal="center" vertical="center" wrapText="1"/>
    </xf>
    <xf numFmtId="176" fontId="120" fillId="0" borderId="35" xfId="1778" applyNumberFormat="1" applyFont="1" applyFill="1" applyBorder="1" applyAlignment="1">
      <alignment horizontal="right" vertical="center" wrapText="1" indent="1"/>
    </xf>
    <xf numFmtId="176" fontId="120" fillId="0" borderId="30" xfId="1778" applyNumberFormat="1" applyFont="1" applyFill="1" applyBorder="1" applyAlignment="1">
      <alignment horizontal="right" vertical="center" wrapText="1" indent="1"/>
    </xf>
    <xf numFmtId="176" fontId="120" fillId="0" borderId="35" xfId="6" applyNumberFormat="1" applyFont="1" applyFill="1" applyBorder="1" applyAlignment="1">
      <alignment horizontal="right" vertical="center" wrapText="1" indent="1"/>
    </xf>
    <xf numFmtId="176" fontId="120" fillId="0" borderId="0" xfId="6" applyNumberFormat="1" applyFont="1" applyFill="1" applyBorder="1" applyAlignment="1">
      <alignment horizontal="right" vertical="center" wrapText="1" indent="1"/>
    </xf>
    <xf numFmtId="176" fontId="120" fillId="0" borderId="30" xfId="6" applyNumberFormat="1" applyFont="1" applyFill="1" applyBorder="1" applyAlignment="1">
      <alignment horizontal="right" vertical="center" wrapText="1" indent="1"/>
    </xf>
    <xf numFmtId="0" fontId="113" fillId="0" borderId="0" xfId="1778" applyFont="1" applyFill="1" applyAlignment="1">
      <alignment horizontal="center"/>
    </xf>
    <xf numFmtId="0" fontId="113" fillId="0" borderId="0" xfId="1778" applyFont="1" applyFill="1" applyBorder="1" applyAlignment="1">
      <alignment horizontal="center"/>
    </xf>
    <xf numFmtId="0" fontId="123" fillId="0" borderId="0" xfId="1778" applyFont="1" applyFill="1" applyBorder="1"/>
    <xf numFmtId="178" fontId="114" fillId="0" borderId="0" xfId="1778" applyNumberFormat="1" applyFont="1" applyFill="1" applyBorder="1"/>
    <xf numFmtId="179" fontId="123" fillId="0" borderId="0" xfId="1778" applyNumberFormat="1" applyFont="1" applyFill="1" applyAlignment="1">
      <alignment vertical="center"/>
    </xf>
    <xf numFmtId="176" fontId="116" fillId="0" borderId="0" xfId="8" applyNumberFormat="1" applyFont="1" applyFill="1" applyBorder="1" applyAlignment="1">
      <alignment horizontal="right" vertical="center" wrapText="1" indent="1"/>
    </xf>
    <xf numFmtId="41" fontId="120" fillId="0" borderId="46" xfId="7" applyFont="1" applyFill="1" applyBorder="1" applyAlignment="1">
      <alignment horizontal="right" vertical="center" wrapText="1"/>
    </xf>
    <xf numFmtId="41" fontId="120" fillId="0" borderId="0" xfId="7" applyFont="1" applyFill="1" applyBorder="1" applyAlignment="1">
      <alignment horizontal="right" vertical="center" wrapText="1"/>
    </xf>
    <xf numFmtId="41" fontId="120" fillId="0" borderId="0" xfId="7" applyFont="1" applyFill="1" applyBorder="1" applyAlignment="1">
      <alignment horizontal="center" vertical="center" wrapText="1"/>
    </xf>
    <xf numFmtId="41" fontId="120" fillId="0" borderId="45" xfId="7" applyFont="1" applyFill="1" applyBorder="1" applyAlignment="1">
      <alignment horizontal="right" vertical="center" wrapText="1"/>
    </xf>
    <xf numFmtId="176" fontId="120" fillId="0" borderId="0" xfId="7" applyNumberFormat="1" applyFont="1" applyFill="1" applyBorder="1" applyAlignment="1">
      <alignment horizontal="right" vertical="center" wrapText="1" indent="1"/>
    </xf>
    <xf numFmtId="0" fontId="124" fillId="0" borderId="50" xfId="1778" applyFont="1" applyFill="1" applyBorder="1" applyAlignment="1">
      <alignment horizontal="center" vertical="center" wrapText="1"/>
    </xf>
    <xf numFmtId="0" fontId="124" fillId="0" borderId="51" xfId="1778" applyFont="1" applyFill="1" applyBorder="1" applyAlignment="1">
      <alignment horizontal="center" vertical="center" wrapText="1"/>
    </xf>
    <xf numFmtId="0" fontId="124" fillId="0" borderId="52" xfId="1778" applyFont="1" applyFill="1" applyBorder="1" applyAlignment="1">
      <alignment horizontal="center" vertical="center" wrapText="1"/>
    </xf>
    <xf numFmtId="176" fontId="120" fillId="0" borderId="35" xfId="7" applyNumberFormat="1" applyFont="1" applyFill="1" applyBorder="1" applyAlignment="1">
      <alignment horizontal="right" vertical="center" wrapText="1" indent="1"/>
    </xf>
    <xf numFmtId="0" fontId="113" fillId="0" borderId="0" xfId="1778" applyFont="1" applyFill="1" applyBorder="1" applyAlignment="1">
      <alignment horizontal="center" wrapText="1"/>
    </xf>
    <xf numFmtId="0" fontId="123" fillId="0" borderId="0" xfId="1778" applyFont="1" applyFill="1" applyBorder="1" applyAlignment="1">
      <alignment horizontal="left" vertical="center"/>
    </xf>
    <xf numFmtId="41" fontId="123" fillId="0" borderId="0" xfId="1778" applyNumberFormat="1" applyFont="1" applyFill="1" applyBorder="1" applyAlignment="1">
      <alignment vertical="center"/>
    </xf>
    <xf numFmtId="176" fontId="120" fillId="0" borderId="35" xfId="7" applyNumberFormat="1" applyFont="1" applyFill="1" applyBorder="1" applyAlignment="1">
      <alignment horizontal="right" vertical="center" indent="2"/>
    </xf>
    <xf numFmtId="176" fontId="120" fillId="0" borderId="0" xfId="7" applyNumberFormat="1" applyFont="1" applyFill="1" applyBorder="1" applyAlignment="1">
      <alignment horizontal="right" vertical="center" indent="2"/>
    </xf>
    <xf numFmtId="176" fontId="120" fillId="0" borderId="30" xfId="7" applyNumberFormat="1" applyFont="1" applyFill="1" applyBorder="1" applyAlignment="1">
      <alignment horizontal="right" vertical="center" indent="2"/>
    </xf>
    <xf numFmtId="176" fontId="120" fillId="0" borderId="35" xfId="8" applyNumberFormat="1" applyFont="1" applyFill="1" applyBorder="1" applyAlignment="1">
      <alignment horizontal="right" vertical="center" indent="2"/>
    </xf>
    <xf numFmtId="176" fontId="120" fillId="0" borderId="0" xfId="8" applyNumberFormat="1" applyFont="1" applyFill="1" applyBorder="1" applyAlignment="1">
      <alignment horizontal="right" vertical="center" indent="2"/>
    </xf>
    <xf numFmtId="176" fontId="120" fillId="0" borderId="30" xfId="8" applyNumberFormat="1" applyFont="1" applyFill="1" applyBorder="1" applyAlignment="1">
      <alignment horizontal="right" vertical="center" indent="2"/>
    </xf>
    <xf numFmtId="0" fontId="129" fillId="0" borderId="35" xfId="1778" applyFont="1" applyFill="1" applyBorder="1" applyAlignment="1">
      <alignment horizontal="center" vertical="center"/>
    </xf>
    <xf numFmtId="0" fontId="124" fillId="0" borderId="36" xfId="1778" quotePrefix="1" applyFont="1" applyFill="1" applyBorder="1" applyAlignment="1">
      <alignment horizontal="center" vertical="center"/>
    </xf>
    <xf numFmtId="179" fontId="116" fillId="0" borderId="0" xfId="1778" applyNumberFormat="1" applyFont="1" applyFill="1" applyBorder="1" applyAlignment="1">
      <alignment vertical="center"/>
    </xf>
    <xf numFmtId="213" fontId="120" fillId="0" borderId="35" xfId="1778" applyNumberFormat="1" applyFont="1" applyFill="1" applyBorder="1" applyAlignment="1">
      <alignment horizontal="right" vertical="center" wrapText="1" indent="1"/>
    </xf>
    <xf numFmtId="0" fontId="116" fillId="0" borderId="0" xfId="1778" applyFont="1" applyFill="1" applyBorder="1" applyAlignment="1"/>
    <xf numFmtId="0" fontId="119" fillId="0" borderId="28" xfId="1778" applyFont="1" applyFill="1" applyBorder="1" applyAlignment="1">
      <alignment horizontal="center" vertical="center"/>
    </xf>
    <xf numFmtId="206" fontId="120" fillId="0" borderId="0" xfId="1778" applyNumberFormat="1" applyFont="1" applyFill="1" applyBorder="1" applyAlignment="1">
      <alignment horizontal="right" vertical="center" wrapText="1" indent="1"/>
    </xf>
    <xf numFmtId="207" fontId="120" fillId="0" borderId="0" xfId="1778" applyNumberFormat="1" applyFont="1" applyFill="1" applyBorder="1" applyAlignment="1">
      <alignment horizontal="right" vertical="center" wrapText="1" indent="1"/>
    </xf>
    <xf numFmtId="206" fontId="120" fillId="0" borderId="35" xfId="1778" applyNumberFormat="1" applyFont="1" applyFill="1" applyBorder="1" applyAlignment="1">
      <alignment horizontal="right" vertical="center" wrapText="1" indent="1"/>
    </xf>
    <xf numFmtId="206" fontId="120" fillId="0" borderId="30" xfId="1778" applyNumberFormat="1" applyFont="1" applyFill="1" applyBorder="1" applyAlignment="1">
      <alignment horizontal="right" vertical="center" wrapText="1" indent="1"/>
    </xf>
    <xf numFmtId="0" fontId="124" fillId="0" borderId="40" xfId="1778" applyFont="1" applyFill="1" applyBorder="1" applyAlignment="1">
      <alignment horizontal="center" vertical="center" wrapText="1" shrinkToFit="1"/>
    </xf>
    <xf numFmtId="0" fontId="124" fillId="0" borderId="43" xfId="1778" applyFont="1" applyFill="1" applyBorder="1" applyAlignment="1">
      <alignment horizontal="center" vertical="center" wrapText="1" shrinkToFit="1"/>
    </xf>
    <xf numFmtId="0" fontId="124" fillId="0" borderId="42" xfId="1778" applyFont="1" applyFill="1" applyBorder="1" applyAlignment="1">
      <alignment horizontal="center" vertical="center" wrapText="1" shrinkToFit="1"/>
    </xf>
    <xf numFmtId="206" fontId="129" fillId="0" borderId="35" xfId="1778" applyNumberFormat="1" applyFont="1" applyFill="1" applyBorder="1" applyAlignment="1">
      <alignment horizontal="right" vertical="center" wrapText="1" indent="3"/>
    </xf>
    <xf numFmtId="206" fontId="129" fillId="0" borderId="0" xfId="1778" applyNumberFormat="1" applyFont="1" applyFill="1" applyBorder="1" applyAlignment="1">
      <alignment horizontal="right" vertical="center" wrapText="1" indent="3"/>
    </xf>
    <xf numFmtId="206" fontId="129" fillId="0" borderId="0" xfId="1778" applyNumberFormat="1" applyFont="1" applyFill="1" applyBorder="1" applyAlignment="1">
      <alignment horizontal="right" vertical="center" wrapText="1" indent="4"/>
    </xf>
    <xf numFmtId="206" fontId="129" fillId="0" borderId="30" xfId="1778" applyNumberFormat="1" applyFont="1" applyFill="1" applyBorder="1" applyAlignment="1">
      <alignment horizontal="right" vertical="center" wrapText="1" indent="4"/>
    </xf>
    <xf numFmtId="0" fontId="123" fillId="0" borderId="0" xfId="1778" quotePrefix="1" applyFont="1" applyFill="1" applyBorder="1" applyAlignment="1">
      <alignment horizontal="left"/>
    </xf>
    <xf numFmtId="207" fontId="124" fillId="0" borderId="0" xfId="1778" applyNumberFormat="1" applyFont="1" applyFill="1" applyAlignment="1">
      <alignment vertical="center"/>
    </xf>
    <xf numFmtId="207" fontId="120" fillId="0" borderId="0" xfId="1778" applyNumberFormat="1" applyFont="1" applyFill="1" applyAlignment="1">
      <alignment vertical="center"/>
    </xf>
    <xf numFmtId="207" fontId="120" fillId="0" borderId="0" xfId="1778" applyNumberFormat="1" applyFont="1" applyFill="1" applyBorder="1" applyAlignment="1">
      <alignment vertical="center"/>
    </xf>
    <xf numFmtId="207" fontId="120" fillId="0" borderId="28" xfId="1778" applyNumberFormat="1" applyFont="1" applyFill="1" applyBorder="1" applyAlignment="1">
      <alignment vertical="center"/>
    </xf>
    <xf numFmtId="207" fontId="116" fillId="0" borderId="0" xfId="1778" applyNumberFormat="1" applyFont="1" applyFill="1" applyBorder="1" applyAlignment="1">
      <alignment vertical="center"/>
    </xf>
    <xf numFmtId="207" fontId="120" fillId="0" borderId="35" xfId="1778" applyNumberFormat="1" applyFont="1" applyFill="1" applyBorder="1" applyAlignment="1">
      <alignment horizontal="right" vertical="center" wrapText="1"/>
    </xf>
    <xf numFmtId="207" fontId="120" fillId="0" borderId="0" xfId="1778" applyNumberFormat="1" applyFont="1" applyFill="1" applyBorder="1" applyAlignment="1">
      <alignment horizontal="right" vertical="center" wrapText="1"/>
    </xf>
    <xf numFmtId="213" fontId="120" fillId="0" borderId="0" xfId="449" applyNumberFormat="1" applyFont="1" applyFill="1" applyBorder="1" applyAlignment="1">
      <alignment horizontal="right" vertical="center" wrapText="1"/>
    </xf>
    <xf numFmtId="213" fontId="120" fillId="0" borderId="0" xfId="1778" applyNumberFormat="1" applyFont="1" applyFill="1" applyBorder="1" applyAlignment="1">
      <alignment horizontal="right" vertical="center" wrapText="1"/>
    </xf>
    <xf numFmtId="213" fontId="120" fillId="0" borderId="30" xfId="1778" applyNumberFormat="1" applyFont="1" applyFill="1" applyBorder="1" applyAlignment="1">
      <alignment horizontal="right" vertical="center" wrapText="1"/>
    </xf>
    <xf numFmtId="207" fontId="120" fillId="0" borderId="0" xfId="449" applyNumberFormat="1" applyFont="1" applyFill="1" applyBorder="1" applyAlignment="1">
      <alignment horizontal="right" vertical="center" wrapText="1" indent="1"/>
    </xf>
    <xf numFmtId="207" fontId="120" fillId="0" borderId="0" xfId="7" applyNumberFormat="1" applyFont="1" applyFill="1" applyBorder="1" applyAlignment="1">
      <alignment horizontal="right" vertical="center" wrapText="1" indent="1"/>
    </xf>
    <xf numFmtId="207" fontId="129" fillId="0" borderId="0" xfId="449" applyNumberFormat="1" applyFont="1" applyFill="1" applyBorder="1" applyAlignment="1">
      <alignment horizontal="right" vertical="center" wrapText="1" indent="1"/>
    </xf>
    <xf numFmtId="207" fontId="129" fillId="0" borderId="0" xfId="7" applyNumberFormat="1" applyFont="1" applyFill="1" applyBorder="1" applyAlignment="1">
      <alignment horizontal="right" vertical="center" wrapText="1" indent="1"/>
    </xf>
    <xf numFmtId="0" fontId="124" fillId="0" borderId="31" xfId="1778" applyFont="1" applyFill="1" applyBorder="1" applyAlignment="1">
      <alignment horizontal="center" vertical="top" wrapText="1"/>
    </xf>
    <xf numFmtId="207" fontId="120" fillId="0" borderId="35" xfId="449" applyNumberFormat="1" applyFont="1" applyFill="1" applyBorder="1" applyAlignment="1">
      <alignment horizontal="right" vertical="center" wrapText="1" indent="1"/>
    </xf>
    <xf numFmtId="207" fontId="120" fillId="0" borderId="35" xfId="7" applyNumberFormat="1" applyFont="1" applyFill="1" applyBorder="1" applyAlignment="1">
      <alignment horizontal="right" vertical="center" wrapText="1" indent="1"/>
    </xf>
    <xf numFmtId="41" fontId="120" fillId="0" borderId="0" xfId="449" applyFont="1" applyFill="1" applyBorder="1" applyAlignment="1">
      <alignment horizontal="center" vertical="center" shrinkToFit="1"/>
    </xf>
    <xf numFmtId="207" fontId="120" fillId="0" borderId="30" xfId="449" applyNumberFormat="1" applyFont="1" applyFill="1" applyBorder="1" applyAlignment="1">
      <alignment horizontal="right" vertical="center" wrapText="1" indent="1"/>
    </xf>
    <xf numFmtId="207" fontId="120" fillId="0" borderId="30" xfId="7" applyNumberFormat="1" applyFont="1" applyFill="1" applyBorder="1" applyAlignment="1">
      <alignment horizontal="right" vertical="center" wrapText="1" indent="1"/>
    </xf>
    <xf numFmtId="0" fontId="124" fillId="0" borderId="35" xfId="1778" applyFont="1" applyFill="1" applyBorder="1" applyAlignment="1">
      <alignment horizontal="center" vertical="top" wrapText="1"/>
    </xf>
    <xf numFmtId="0" fontId="124" fillId="0" borderId="30" xfId="1778" applyFont="1" applyFill="1" applyBorder="1" applyAlignment="1">
      <alignment horizontal="center" vertical="top" wrapText="1"/>
    </xf>
    <xf numFmtId="0" fontId="124" fillId="0" borderId="0" xfId="1778" applyFont="1" applyFill="1" applyBorder="1" applyAlignment="1">
      <alignment vertical="center"/>
    </xf>
    <xf numFmtId="0" fontId="124" fillId="0" borderId="0" xfId="1778" applyFont="1" applyFill="1" applyBorder="1" applyAlignment="1">
      <alignment horizontal="center" vertical="top" wrapText="1"/>
    </xf>
    <xf numFmtId="0" fontId="124" fillId="0" borderId="0" xfId="1778" applyFont="1" applyFill="1" applyBorder="1" applyAlignment="1">
      <alignment vertical="top" wrapText="1"/>
    </xf>
    <xf numFmtId="0" fontId="120" fillId="0" borderId="0" xfId="449" applyNumberFormat="1" applyFont="1" applyFill="1" applyBorder="1" applyAlignment="1">
      <alignment horizontal="center" vertical="center" shrinkToFit="1"/>
    </xf>
    <xf numFmtId="0" fontId="123" fillId="0" borderId="29" xfId="1778" quotePrefix="1" applyFont="1" applyFill="1" applyBorder="1" applyAlignment="1">
      <alignment horizontal="left"/>
    </xf>
    <xf numFmtId="179" fontId="123" fillId="0" borderId="0" xfId="1778" applyNumberFormat="1" applyFont="1" applyFill="1" applyBorder="1" applyAlignment="1"/>
    <xf numFmtId="0" fontId="116" fillId="0" borderId="0" xfId="1778" quotePrefix="1" applyFont="1" applyFill="1" applyBorder="1" applyAlignment="1">
      <alignment horizontal="center" vertical="center" shrinkToFit="1"/>
    </xf>
    <xf numFmtId="0" fontId="116" fillId="0" borderId="0" xfId="1778" applyFont="1" applyFill="1" applyBorder="1" applyAlignment="1">
      <alignment horizontal="center" vertical="center" shrinkToFit="1"/>
    </xf>
    <xf numFmtId="0" fontId="123" fillId="0" borderId="0" xfId="577" applyFont="1" applyFill="1"/>
    <xf numFmtId="0" fontId="40" fillId="0" borderId="0" xfId="577" applyFont="1" applyFill="1"/>
    <xf numFmtId="208" fontId="120" fillId="0" borderId="0" xfId="427" applyNumberFormat="1" applyFont="1" applyFill="1" applyBorder="1" applyAlignment="1">
      <alignment horizontal="right" vertical="center" wrapText="1" indent="1"/>
    </xf>
    <xf numFmtId="0" fontId="124" fillId="0" borderId="33" xfId="577" applyFont="1" applyFill="1" applyBorder="1" applyAlignment="1">
      <alignment horizontal="center" vertical="center" wrapText="1"/>
    </xf>
    <xf numFmtId="208" fontId="120" fillId="0" borderId="30" xfId="427" applyNumberFormat="1" applyFont="1" applyFill="1" applyBorder="1" applyAlignment="1">
      <alignment horizontal="right" vertical="center" wrapText="1" indent="1"/>
    </xf>
    <xf numFmtId="0" fontId="123" fillId="0" borderId="0" xfId="577" applyFont="1" applyFill="1" applyAlignment="1"/>
    <xf numFmtId="0" fontId="40" fillId="0" borderId="0" xfId="577" applyFont="1" applyFill="1" applyAlignment="1"/>
    <xf numFmtId="0" fontId="124" fillId="0" borderId="56" xfId="577" applyFont="1" applyFill="1" applyBorder="1" applyAlignment="1">
      <alignment horizontal="center" vertical="center" wrapText="1"/>
    </xf>
    <xf numFmtId="0" fontId="124" fillId="0" borderId="32" xfId="577" applyFont="1" applyFill="1" applyBorder="1" applyAlignment="1">
      <alignment horizontal="center" vertical="center" wrapText="1"/>
    </xf>
    <xf numFmtId="0" fontId="114" fillId="0" borderId="0" xfId="577" applyFont="1" applyFill="1" applyBorder="1"/>
    <xf numFmtId="0" fontId="123" fillId="0" borderId="0" xfId="577" applyFont="1" applyFill="1" applyBorder="1" applyAlignment="1"/>
    <xf numFmtId="0" fontId="124" fillId="0" borderId="36" xfId="577" applyFont="1" applyFill="1" applyBorder="1" applyAlignment="1">
      <alignment horizontal="center" vertical="center" wrapText="1"/>
    </xf>
    <xf numFmtId="0" fontId="123" fillId="0" borderId="0" xfId="577" applyFont="1" applyFill="1" applyBorder="1"/>
    <xf numFmtId="0" fontId="116" fillId="0" borderId="0" xfId="577" applyFont="1" applyFill="1" applyBorder="1" applyAlignment="1">
      <alignment vertical="center"/>
    </xf>
    <xf numFmtId="41" fontId="114" fillId="0" borderId="0" xfId="577" applyNumberFormat="1" applyFont="1" applyFill="1" applyBorder="1"/>
    <xf numFmtId="0" fontId="123" fillId="0" borderId="0" xfId="558" applyFont="1" applyFill="1" applyAlignment="1"/>
    <xf numFmtId="0" fontId="40" fillId="0" borderId="0" xfId="558" applyFont="1" applyFill="1" applyAlignment="1"/>
    <xf numFmtId="0" fontId="120" fillId="0" borderId="0" xfId="1778" applyNumberFormat="1" applyFont="1" applyFill="1" applyBorder="1" applyAlignment="1">
      <alignment horizontal="center" vertical="center" shrinkToFit="1"/>
    </xf>
    <xf numFmtId="0" fontId="129" fillId="0" borderId="0" xfId="449" applyNumberFormat="1" applyFont="1" applyFill="1" applyBorder="1" applyAlignment="1">
      <alignment horizontal="center" vertical="center" shrinkToFit="1"/>
    </xf>
    <xf numFmtId="0" fontId="123" fillId="0" borderId="0" xfId="558" applyFont="1" applyFill="1" applyBorder="1" applyAlignment="1"/>
    <xf numFmtId="0" fontId="120" fillId="0" borderId="0" xfId="1778" applyNumberFormat="1" applyFont="1" applyFill="1" applyBorder="1" applyAlignment="1">
      <alignment horizontal="center" vertical="center"/>
    </xf>
    <xf numFmtId="0" fontId="124" fillId="0" borderId="33" xfId="1778" applyFont="1" applyFill="1" applyBorder="1" applyAlignment="1">
      <alignment horizontal="center" wrapText="1" shrinkToFit="1"/>
    </xf>
    <xf numFmtId="213" fontId="120" fillId="0" borderId="35" xfId="1778" applyNumberFormat="1" applyFont="1" applyFill="1" applyBorder="1" applyAlignment="1">
      <alignment horizontal="right" vertical="center" wrapText="1"/>
    </xf>
    <xf numFmtId="0" fontId="124" fillId="0" borderId="61" xfId="1778" applyFont="1" applyFill="1" applyBorder="1" applyAlignment="1">
      <alignment horizontal="center" vertical="center" wrapText="1"/>
    </xf>
    <xf numFmtId="0" fontId="124" fillId="0" borderId="63" xfId="1778" applyFont="1" applyFill="1" applyBorder="1" applyAlignment="1">
      <alignment horizontal="center" vertical="center" wrapText="1"/>
    </xf>
    <xf numFmtId="0" fontId="114" fillId="0" borderId="0" xfId="1778" applyFont="1" applyFill="1" applyBorder="1" applyAlignment="1"/>
    <xf numFmtId="0" fontId="120" fillId="0" borderId="0" xfId="1778" applyFont="1" applyFill="1" applyBorder="1" applyAlignment="1">
      <alignment vertical="center"/>
    </xf>
    <xf numFmtId="0" fontId="113" fillId="0" borderId="0" xfId="1778" applyNumberFormat="1" applyFont="1" applyFill="1" applyAlignment="1">
      <alignment vertical="center"/>
    </xf>
    <xf numFmtId="211" fontId="120" fillId="0" borderId="30" xfId="1778" applyNumberFormat="1" applyFont="1" applyFill="1" applyBorder="1" applyAlignment="1">
      <alignment horizontal="right" vertical="center"/>
    </xf>
    <xf numFmtId="212" fontId="116" fillId="0" borderId="0" xfId="1778" applyNumberFormat="1" applyFont="1" applyFill="1" applyBorder="1" applyAlignment="1">
      <alignment horizontal="center" vertical="center" wrapText="1" shrinkToFit="1"/>
    </xf>
    <xf numFmtId="0" fontId="113" fillId="0" borderId="0" xfId="1778" applyFont="1" applyFill="1" applyAlignment="1">
      <alignment horizontal="center" vertical="center"/>
    </xf>
    <xf numFmtId="0" fontId="113" fillId="0" borderId="0" xfId="1778" applyFont="1" applyFill="1" applyBorder="1" applyAlignment="1">
      <alignment horizontal="center" vertical="center"/>
    </xf>
    <xf numFmtId="0" fontId="120" fillId="0" borderId="0" xfId="1778" applyFont="1" applyFill="1" applyBorder="1" applyAlignment="1">
      <alignment horizontal="center" vertical="center" wrapText="1"/>
    </xf>
    <xf numFmtId="0" fontId="116" fillId="0" borderId="0" xfId="1778" applyFont="1" applyFill="1" applyAlignment="1">
      <alignment horizontal="left" vertical="center"/>
    </xf>
    <xf numFmtId="211" fontId="120" fillId="0" borderId="0" xfId="1778" applyNumberFormat="1" applyFont="1" applyFill="1" applyBorder="1" applyAlignment="1">
      <alignment horizontal="right" vertical="center" indent="1"/>
    </xf>
    <xf numFmtId="211" fontId="120" fillId="0" borderId="35" xfId="1778" applyNumberFormat="1" applyFont="1" applyFill="1" applyBorder="1" applyAlignment="1">
      <alignment horizontal="right" vertical="center" indent="1"/>
    </xf>
    <xf numFmtId="0" fontId="120" fillId="0" borderId="35" xfId="1778" applyFont="1" applyFill="1" applyBorder="1" applyAlignment="1">
      <alignment horizontal="center" vertical="center" shrinkToFit="1"/>
    </xf>
    <xf numFmtId="0" fontId="123" fillId="0" borderId="0" xfId="1778" applyFont="1" applyFill="1" applyBorder="1" applyAlignment="1">
      <alignment horizontal="left"/>
    </xf>
    <xf numFmtId="0" fontId="40" fillId="0" borderId="0" xfId="1778" applyNumberFormat="1" applyFont="1" applyFill="1" applyAlignment="1">
      <alignment vertical="center"/>
    </xf>
    <xf numFmtId="0" fontId="123" fillId="0" borderId="0" xfId="1778" applyNumberFormat="1" applyFont="1" applyFill="1"/>
    <xf numFmtId="0" fontId="40" fillId="0" borderId="0" xfId="1778" applyNumberFormat="1" applyFont="1" applyFill="1"/>
    <xf numFmtId="0" fontId="124" fillId="0" borderId="33" xfId="1778" applyFont="1" applyFill="1" applyBorder="1" applyAlignment="1">
      <alignment vertical="center"/>
    </xf>
    <xf numFmtId="0" fontId="123" fillId="0" borderId="0" xfId="1778" applyNumberFormat="1" applyFont="1" applyFill="1" applyAlignment="1"/>
    <xf numFmtId="0" fontId="40" fillId="0" borderId="0" xfId="1778" applyNumberFormat="1" applyFont="1" applyFill="1" applyAlignment="1"/>
    <xf numFmtId="0" fontId="120" fillId="0" borderId="0" xfId="1778" applyFont="1" applyFill="1" applyBorder="1" applyAlignment="1">
      <alignment horizontal="center" vertical="center"/>
    </xf>
    <xf numFmtId="0" fontId="132" fillId="0" borderId="36" xfId="1778" applyFont="1" applyFill="1" applyBorder="1" applyAlignment="1">
      <alignment horizontal="center" vertical="center" wrapText="1" shrinkToFit="1"/>
    </xf>
    <xf numFmtId="0" fontId="132" fillId="0" borderId="35" xfId="1778" applyFont="1" applyFill="1" applyBorder="1" applyAlignment="1">
      <alignment horizontal="center" vertical="center" wrapText="1" shrinkToFit="1"/>
    </xf>
    <xf numFmtId="206" fontId="120" fillId="0" borderId="0" xfId="1778" applyNumberFormat="1" applyFont="1" applyFill="1" applyBorder="1" applyAlignment="1">
      <alignment horizontal="right" vertical="center" wrapText="1" indent="1" shrinkToFit="1"/>
    </xf>
    <xf numFmtId="206" fontId="124" fillId="0" borderId="0" xfId="1778" applyNumberFormat="1" applyFont="1" applyFill="1" applyBorder="1" applyAlignment="1">
      <alignment horizontal="right" vertical="center" wrapText="1" indent="1" shrinkToFit="1"/>
    </xf>
    <xf numFmtId="0" fontId="124" fillId="0" borderId="31" xfId="1778" applyFont="1" applyFill="1" applyBorder="1" applyAlignment="1">
      <alignment vertical="center" shrinkToFit="1"/>
    </xf>
    <xf numFmtId="0" fontId="124" fillId="0" borderId="33" xfId="1778" applyFont="1" applyFill="1" applyBorder="1" applyAlignment="1">
      <alignment vertical="center" shrinkToFit="1"/>
    </xf>
    <xf numFmtId="0" fontId="123" fillId="0" borderId="29" xfId="1778" applyFont="1" applyFill="1" applyBorder="1" applyAlignment="1"/>
    <xf numFmtId="0" fontId="124" fillId="0" borderId="36" xfId="1778" quotePrefix="1" applyFont="1" applyFill="1" applyBorder="1" applyAlignment="1">
      <alignment horizontal="center" vertical="center" shrinkToFit="1"/>
    </xf>
    <xf numFmtId="206" fontId="120" fillId="0" borderId="35" xfId="1778" applyNumberFormat="1" applyFont="1" applyFill="1" applyBorder="1" applyAlignment="1">
      <alignment horizontal="right" vertical="center"/>
    </xf>
    <xf numFmtId="206" fontId="120" fillId="0" borderId="0" xfId="1778" applyNumberFormat="1" applyFont="1" applyFill="1" applyBorder="1" applyAlignment="1">
      <alignment horizontal="right" vertical="center"/>
    </xf>
    <xf numFmtId="206" fontId="120" fillId="0" borderId="30" xfId="1778" applyNumberFormat="1" applyFont="1" applyFill="1" applyBorder="1" applyAlignment="1">
      <alignment horizontal="right" vertical="center"/>
    </xf>
    <xf numFmtId="213" fontId="120" fillId="0" borderId="35" xfId="1778" applyNumberFormat="1" applyFont="1" applyFill="1" applyBorder="1" applyAlignment="1">
      <alignment horizontal="right" vertical="center"/>
    </xf>
    <xf numFmtId="213" fontId="120" fillId="0" borderId="0" xfId="1778" applyNumberFormat="1" applyFont="1" applyFill="1" applyBorder="1" applyAlignment="1">
      <alignment horizontal="right" vertical="center"/>
    </xf>
    <xf numFmtId="213" fontId="120" fillId="0" borderId="30" xfId="1778" applyNumberFormat="1" applyFont="1" applyFill="1" applyBorder="1" applyAlignment="1">
      <alignment horizontal="right" vertical="center"/>
    </xf>
    <xf numFmtId="0" fontId="122" fillId="0" borderId="0" xfId="558" applyFont="1" applyFill="1" applyAlignment="1">
      <alignment vertical="center"/>
    </xf>
    <xf numFmtId="0" fontId="133" fillId="0" borderId="0" xfId="1778" applyFont="1" applyFill="1" applyAlignment="1">
      <alignment vertical="center"/>
    </xf>
    <xf numFmtId="0" fontId="133" fillId="0" borderId="0" xfId="558" applyFont="1" applyFill="1" applyAlignment="1">
      <alignment vertical="center"/>
    </xf>
    <xf numFmtId="204" fontId="123" fillId="0" borderId="0" xfId="1778" applyNumberFormat="1" applyFont="1" applyFill="1" applyAlignment="1">
      <alignment vertical="center"/>
    </xf>
    <xf numFmtId="0" fontId="120" fillId="0" borderId="0" xfId="1778" applyFont="1" applyFill="1" applyBorder="1" applyAlignment="1">
      <alignment horizontal="left" vertical="center"/>
    </xf>
    <xf numFmtId="0" fontId="129" fillId="0" borderId="0" xfId="1778" applyFont="1" applyFill="1" applyAlignment="1">
      <alignment vertical="center"/>
    </xf>
    <xf numFmtId="0" fontId="120" fillId="0" borderId="35" xfId="1778" applyFont="1" applyFill="1" applyBorder="1" applyAlignment="1">
      <alignment horizontal="center" vertical="center" wrapText="1"/>
    </xf>
    <xf numFmtId="0" fontId="117" fillId="0" borderId="0" xfId="1778" applyNumberFormat="1" applyFont="1" applyFill="1" applyBorder="1" applyAlignment="1">
      <alignment vertical="center"/>
    </xf>
    <xf numFmtId="0" fontId="134" fillId="0" borderId="0" xfId="1778" applyFont="1" applyFill="1" applyAlignment="1">
      <alignment vertical="center"/>
    </xf>
    <xf numFmtId="0" fontId="123" fillId="0" borderId="0" xfId="610" applyFont="1" applyFill="1" applyAlignment="1">
      <alignment vertical="center"/>
    </xf>
    <xf numFmtId="176" fontId="120" fillId="0" borderId="0" xfId="1778" applyNumberFormat="1" applyFont="1" applyFill="1" applyBorder="1" applyAlignment="1">
      <alignment horizontal="right" vertical="center"/>
    </xf>
    <xf numFmtId="176" fontId="120" fillId="0" borderId="35" xfId="1778" applyNumberFormat="1" applyFont="1" applyFill="1" applyBorder="1" applyAlignment="1">
      <alignment horizontal="right" vertical="center"/>
    </xf>
    <xf numFmtId="0" fontId="127" fillId="0" borderId="0" xfId="1778" applyFont="1" applyFill="1" applyBorder="1" applyAlignment="1">
      <alignment vertical="center"/>
    </xf>
    <xf numFmtId="0" fontId="128" fillId="0" borderId="0" xfId="1778" applyFont="1" applyFill="1" applyBorder="1" applyAlignment="1">
      <alignment horizontal="center"/>
    </xf>
    <xf numFmtId="204" fontId="129" fillId="0" borderId="0" xfId="1778" applyNumberFormat="1" applyFont="1" applyFill="1" applyAlignment="1">
      <alignment vertical="center"/>
    </xf>
    <xf numFmtId="49" fontId="129" fillId="0" borderId="0" xfId="1778" applyNumberFormat="1" applyFont="1" applyFill="1" applyBorder="1" applyAlignment="1">
      <alignment horizontal="center" vertical="center" shrinkToFit="1"/>
    </xf>
    <xf numFmtId="0" fontId="124" fillId="0" borderId="40" xfId="1778" applyFont="1" applyFill="1" applyBorder="1" applyAlignment="1">
      <alignment horizontal="center" vertical="top" wrapText="1"/>
    </xf>
    <xf numFmtId="204" fontId="120" fillId="0" borderId="0" xfId="7" applyNumberFormat="1" applyFont="1" applyFill="1" applyBorder="1" applyAlignment="1">
      <alignment horizontal="right" vertical="center"/>
    </xf>
    <xf numFmtId="0" fontId="124" fillId="0" borderId="39" xfId="1778" applyNumberFormat="1" applyFont="1" applyFill="1" applyBorder="1" applyAlignment="1">
      <alignment horizontal="center" vertical="center" shrinkToFit="1"/>
    </xf>
    <xf numFmtId="0" fontId="124" fillId="0" borderId="33" xfId="1778" applyNumberFormat="1" applyFont="1" applyFill="1" applyBorder="1" applyAlignment="1">
      <alignment horizontal="center" vertical="center" shrinkToFit="1"/>
    </xf>
    <xf numFmtId="205" fontId="120" fillId="0" borderId="35" xfId="1778" applyNumberFormat="1" applyFont="1" applyFill="1" applyBorder="1" applyAlignment="1">
      <alignment horizontal="right" vertical="center" wrapText="1" indent="1"/>
    </xf>
    <xf numFmtId="0" fontId="120" fillId="0" borderId="30" xfId="1778" applyFont="1" applyFill="1" applyBorder="1" applyAlignment="1">
      <alignment horizontal="center" vertical="center"/>
    </xf>
    <xf numFmtId="0" fontId="120" fillId="0" borderId="0" xfId="1778" applyFont="1" applyFill="1" applyBorder="1" applyAlignment="1">
      <alignment horizontal="center" vertical="center"/>
    </xf>
    <xf numFmtId="0" fontId="136" fillId="0" borderId="0" xfId="1778" applyNumberFormat="1" applyFont="1" applyFill="1" applyBorder="1" applyAlignment="1">
      <alignment vertical="center"/>
    </xf>
    <xf numFmtId="0" fontId="136" fillId="0" borderId="0" xfId="1778" applyFont="1" applyFill="1" applyAlignment="1">
      <alignment vertical="center"/>
    </xf>
    <xf numFmtId="0" fontId="136" fillId="0" borderId="0" xfId="1778" applyFont="1" applyFill="1" applyBorder="1" applyAlignment="1">
      <alignment vertical="center"/>
    </xf>
    <xf numFmtId="0" fontId="136" fillId="0" borderId="0" xfId="1778" applyFont="1" applyFill="1" applyBorder="1" applyAlignment="1">
      <alignment horizontal="center" vertical="center"/>
    </xf>
    <xf numFmtId="0" fontId="136" fillId="0" borderId="0" xfId="558" applyFont="1" applyFill="1" applyAlignment="1">
      <alignment vertical="center"/>
    </xf>
    <xf numFmtId="0" fontId="124" fillId="0" borderId="33" xfId="1778" applyNumberFormat="1" applyFont="1" applyFill="1" applyBorder="1" applyAlignment="1">
      <alignment horizontal="center" shrinkToFit="1"/>
    </xf>
    <xf numFmtId="0" fontId="124" fillId="0" borderId="40" xfId="1778" applyNumberFormat="1" applyFont="1" applyFill="1" applyBorder="1" applyAlignment="1">
      <alignment horizontal="center" vertical="center" wrapText="1" shrinkToFit="1"/>
    </xf>
    <xf numFmtId="0" fontId="124" fillId="0" borderId="39" xfId="1778" applyFont="1" applyFill="1" applyBorder="1" applyAlignment="1">
      <alignment horizontal="center" vertical="top" wrapText="1"/>
    </xf>
    <xf numFmtId="0" fontId="118" fillId="0" borderId="0" xfId="1778" applyFont="1"/>
    <xf numFmtId="0" fontId="118" fillId="0" borderId="0" xfId="1778" applyFont="1"/>
    <xf numFmtId="0" fontId="117" fillId="0" borderId="66" xfId="1778" applyFont="1" applyFill="1" applyBorder="1" applyAlignment="1">
      <alignment vertical="center"/>
    </xf>
    <xf numFmtId="0" fontId="117" fillId="0" borderId="67" xfId="1778" applyFont="1" applyFill="1" applyBorder="1" applyAlignment="1">
      <alignment vertical="center"/>
    </xf>
    <xf numFmtId="0" fontId="117" fillId="0" borderId="68" xfId="1778" applyFont="1" applyFill="1" applyBorder="1" applyAlignment="1">
      <alignment vertical="center"/>
    </xf>
    <xf numFmtId="0" fontId="139" fillId="0" borderId="69" xfId="1778" applyFont="1" applyFill="1" applyBorder="1" applyAlignment="1">
      <alignment vertical="center"/>
    </xf>
    <xf numFmtId="0" fontId="139" fillId="0" borderId="0" xfId="1778" applyFont="1" applyFill="1" applyBorder="1" applyAlignment="1">
      <alignment vertical="center"/>
    </xf>
    <xf numFmtId="0" fontId="139" fillId="0" borderId="70" xfId="1778" applyFont="1" applyFill="1" applyBorder="1" applyAlignment="1">
      <alignment vertical="center"/>
    </xf>
    <xf numFmtId="0" fontId="117" fillId="0" borderId="69" xfId="1778" applyFont="1" applyFill="1" applyBorder="1" applyAlignment="1">
      <alignment vertical="center"/>
    </xf>
    <xf numFmtId="0" fontId="117" fillId="0" borderId="70" xfId="1778" applyFont="1" applyFill="1" applyBorder="1" applyAlignment="1">
      <alignment vertical="center"/>
    </xf>
    <xf numFmtId="0" fontId="117" fillId="0" borderId="0" xfId="1778" applyFont="1" applyFill="1" applyBorder="1" applyAlignment="1">
      <alignment vertical="center" shrinkToFit="1"/>
    </xf>
    <xf numFmtId="0" fontId="117" fillId="0" borderId="71" xfId="1778" applyFont="1" applyFill="1" applyBorder="1" applyAlignment="1">
      <alignment vertical="center"/>
    </xf>
    <xf numFmtId="0" fontId="117" fillId="0" borderId="9" xfId="1778" applyFont="1" applyFill="1" applyBorder="1" applyAlignment="1">
      <alignment vertical="center"/>
    </xf>
    <xf numFmtId="0" fontId="117" fillId="0" borderId="72" xfId="1778" applyFont="1" applyFill="1" applyBorder="1" applyAlignment="1">
      <alignment vertical="center"/>
    </xf>
    <xf numFmtId="176" fontId="120" fillId="0" borderId="0" xfId="7" applyNumberFormat="1" applyFont="1" applyFill="1" applyBorder="1" applyAlignment="1">
      <alignment horizontal="right" vertical="center" wrapText="1" indent="2"/>
    </xf>
    <xf numFmtId="176" fontId="120" fillId="0" borderId="30" xfId="7" applyNumberFormat="1" applyFont="1" applyFill="1" applyBorder="1" applyAlignment="1">
      <alignment horizontal="right" vertical="center" wrapText="1" indent="2"/>
    </xf>
    <xf numFmtId="0" fontId="124" fillId="0" borderId="73" xfId="1778" applyFont="1" applyFill="1" applyBorder="1" applyAlignment="1">
      <alignment horizontal="center" vertical="center" wrapText="1" shrinkToFit="1"/>
    </xf>
    <xf numFmtId="213" fontId="120" fillId="0" borderId="0" xfId="1778" applyNumberFormat="1" applyFont="1" applyFill="1" applyBorder="1" applyAlignment="1">
      <alignment horizontal="right" vertical="center" wrapText="1" indent="2"/>
    </xf>
    <xf numFmtId="0" fontId="120" fillId="0" borderId="35" xfId="1778" applyFont="1" applyFill="1" applyBorder="1" applyAlignment="1">
      <alignment horizontal="center" vertical="center"/>
    </xf>
    <xf numFmtId="0" fontId="120" fillId="0" borderId="0" xfId="1778" applyFont="1" applyFill="1" applyBorder="1" applyAlignment="1">
      <alignment horizontal="right" vertical="center"/>
    </xf>
    <xf numFmtId="0" fontId="129" fillId="0" borderId="0" xfId="1778" applyFont="1" applyFill="1" applyBorder="1" applyAlignment="1">
      <alignment horizontal="center" vertical="center"/>
    </xf>
    <xf numFmtId="211" fontId="129" fillId="0" borderId="0" xfId="1778" applyNumberFormat="1" applyFont="1" applyFill="1" applyBorder="1" applyAlignment="1">
      <alignment horizontal="right" vertical="center"/>
    </xf>
    <xf numFmtId="211" fontId="129" fillId="0" borderId="35" xfId="1778" applyNumberFormat="1" applyFont="1" applyFill="1" applyBorder="1" applyAlignment="1">
      <alignment horizontal="right" vertical="center"/>
    </xf>
    <xf numFmtId="176" fontId="129" fillId="0" borderId="35" xfId="6" applyNumberFormat="1" applyFont="1" applyFill="1" applyBorder="1" applyAlignment="1">
      <alignment horizontal="right" vertical="center" wrapText="1" indent="1"/>
    </xf>
    <xf numFmtId="176" fontId="129" fillId="0" borderId="0" xfId="6" applyNumberFormat="1" applyFont="1" applyFill="1" applyBorder="1" applyAlignment="1">
      <alignment horizontal="right" vertical="center" wrapText="1" indent="1"/>
    </xf>
    <xf numFmtId="176" fontId="129" fillId="0" borderId="30" xfId="6" applyNumberFormat="1" applyFont="1" applyFill="1" applyBorder="1" applyAlignment="1">
      <alignment horizontal="right" vertical="center" wrapText="1" indent="1"/>
    </xf>
    <xf numFmtId="41" fontId="129" fillId="0" borderId="0" xfId="449" applyFont="1" applyFill="1" applyBorder="1" applyAlignment="1">
      <alignment horizontal="center" vertical="center" shrinkToFit="1"/>
    </xf>
    <xf numFmtId="41" fontId="2" fillId="0" borderId="0" xfId="449" applyFont="1" applyFill="1" applyAlignment="1">
      <alignment vertical="center"/>
    </xf>
    <xf numFmtId="211" fontId="120" fillId="0" borderId="0" xfId="1778" applyNumberFormat="1" applyFont="1" applyFill="1" applyBorder="1" applyAlignment="1">
      <alignment horizontal="right" vertical="center" indent="2"/>
    </xf>
    <xf numFmtId="204" fontId="140" fillId="0" borderId="0" xfId="1778" applyNumberFormat="1" applyFont="1" applyFill="1" applyBorder="1" applyAlignment="1">
      <alignment horizontal="right" vertical="center"/>
    </xf>
    <xf numFmtId="0" fontId="141" fillId="0" borderId="0" xfId="558" applyFont="1" applyFill="1" applyAlignment="1">
      <alignment vertical="center"/>
    </xf>
    <xf numFmtId="0" fontId="6" fillId="0" borderId="0" xfId="558" applyFont="1" applyFill="1" applyAlignment="1">
      <alignment vertical="center"/>
    </xf>
    <xf numFmtId="0" fontId="120" fillId="0" borderId="0" xfId="558" applyNumberFormat="1" applyFont="1" applyFill="1" applyBorder="1" applyAlignment="1">
      <alignment horizontal="center" vertical="center" wrapText="1"/>
    </xf>
    <xf numFmtId="213" fontId="120" fillId="0" borderId="35" xfId="558" applyNumberFormat="1" applyFont="1" applyFill="1" applyBorder="1" applyAlignment="1">
      <alignment horizontal="right" vertical="center" wrapText="1"/>
    </xf>
    <xf numFmtId="213" fontId="120" fillId="0" borderId="0" xfId="558" applyNumberFormat="1" applyFont="1" applyFill="1" applyBorder="1" applyAlignment="1">
      <alignment horizontal="right" vertical="center" wrapText="1"/>
    </xf>
    <xf numFmtId="0" fontId="7" fillId="0" borderId="0" xfId="558" applyFont="1" applyFill="1" applyAlignment="1">
      <alignment vertical="center"/>
    </xf>
    <xf numFmtId="0" fontId="123" fillId="0" borderId="0" xfId="558" applyFont="1" applyFill="1" applyBorder="1" applyAlignment="1">
      <alignment vertical="center"/>
    </xf>
    <xf numFmtId="0" fontId="123" fillId="0" borderId="0" xfId="558" applyFont="1" applyFill="1" applyAlignment="1">
      <alignment vertical="center"/>
    </xf>
    <xf numFmtId="0" fontId="40" fillId="0" borderId="0" xfId="558" applyFont="1" applyFill="1" applyAlignment="1">
      <alignment vertical="center"/>
    </xf>
    <xf numFmtId="219" fontId="123" fillId="0" borderId="0" xfId="558" applyNumberFormat="1" applyFont="1" applyFill="1" applyBorder="1" applyAlignment="1">
      <alignment vertical="center"/>
    </xf>
    <xf numFmtId="219" fontId="123" fillId="0" borderId="0" xfId="558" applyNumberFormat="1" applyFont="1" applyFill="1" applyAlignment="1">
      <alignment vertical="center"/>
    </xf>
    <xf numFmtId="0" fontId="116" fillId="0" borderId="0" xfId="558" applyFont="1" applyFill="1" applyAlignment="1">
      <alignment vertical="center"/>
    </xf>
    <xf numFmtId="0" fontId="124" fillId="0" borderId="51" xfId="1778" applyFont="1" applyFill="1" applyBorder="1" applyAlignment="1">
      <alignment horizontal="center" wrapText="1"/>
    </xf>
    <xf numFmtId="213" fontId="120" fillId="0" borderId="0" xfId="449" applyNumberFormat="1" applyFont="1" applyFill="1" applyBorder="1" applyAlignment="1">
      <alignment horizontal="right" vertical="center" wrapText="1" shrinkToFit="1"/>
    </xf>
    <xf numFmtId="204" fontId="120" fillId="0" borderId="0" xfId="1778" applyNumberFormat="1" applyFont="1" applyFill="1" applyBorder="1" applyAlignment="1">
      <alignment vertical="center"/>
    </xf>
    <xf numFmtId="176" fontId="116" fillId="0" borderId="0" xfId="1778" applyNumberFormat="1" applyFont="1" applyFill="1" applyAlignment="1">
      <alignment vertical="center"/>
    </xf>
    <xf numFmtId="0" fontId="123" fillId="0" borderId="0" xfId="1778" applyFont="1" applyFill="1" applyBorder="1" applyAlignment="1">
      <alignment horizontal="center" vertical="center"/>
    </xf>
    <xf numFmtId="0" fontId="123" fillId="0" borderId="0" xfId="1778" applyFont="1" applyFill="1" applyBorder="1" applyAlignment="1">
      <alignment horizontal="right" vertical="center"/>
    </xf>
    <xf numFmtId="0" fontId="124" fillId="0" borderId="33" xfId="1778" quotePrefix="1" applyFont="1" applyFill="1" applyBorder="1" applyAlignment="1">
      <alignment horizontal="center" vertical="center" shrinkToFit="1"/>
    </xf>
    <xf numFmtId="0" fontId="124" fillId="0" borderId="39" xfId="1778" quotePrefix="1" applyFont="1" applyFill="1" applyBorder="1" applyAlignment="1">
      <alignment horizontal="center" vertical="center" shrinkToFit="1"/>
    </xf>
    <xf numFmtId="0" fontId="113" fillId="0" borderId="0" xfId="1778" applyNumberFormat="1" applyFont="1" applyFill="1" applyAlignment="1">
      <alignment horizontal="center" vertical="center"/>
    </xf>
    <xf numFmtId="0" fontId="116" fillId="0" borderId="0" xfId="1778" applyFont="1" applyFill="1" applyBorder="1" applyAlignment="1">
      <alignment horizontal="center" vertical="center"/>
    </xf>
    <xf numFmtId="0" fontId="127" fillId="0" borderId="0" xfId="1778" applyFont="1" applyFill="1" applyAlignment="1">
      <alignment horizontal="center" vertical="center"/>
    </xf>
    <xf numFmtId="0" fontId="124" fillId="0" borderId="33" xfId="1778" applyNumberFormat="1" applyFont="1" applyFill="1" applyBorder="1" applyAlignment="1">
      <alignment horizontal="center" vertical="center" wrapText="1" shrinkToFit="1"/>
    </xf>
    <xf numFmtId="211" fontId="120" fillId="0" borderId="0" xfId="1778" applyNumberFormat="1" applyFont="1" applyFill="1" applyBorder="1" applyAlignment="1">
      <alignment vertical="center"/>
    </xf>
    <xf numFmtId="0" fontId="124" fillId="0" borderId="31" xfId="1778" quotePrefix="1" applyFont="1" applyFill="1" applyBorder="1" applyAlignment="1">
      <alignment horizontal="center" vertical="center" wrapText="1" shrinkToFit="1"/>
    </xf>
    <xf numFmtId="0" fontId="123" fillId="0" borderId="29" xfId="1778" applyFont="1" applyFill="1" applyBorder="1" applyAlignment="1">
      <alignment wrapText="1"/>
    </xf>
    <xf numFmtId="0" fontId="116" fillId="0" borderId="0" xfId="1778" applyFont="1" applyFill="1" applyBorder="1" applyAlignment="1">
      <alignment horizontal="center" vertical="center"/>
    </xf>
    <xf numFmtId="211" fontId="120" fillId="0" borderId="0" xfId="1778" applyNumberFormat="1" applyFont="1" applyFill="1" applyBorder="1" applyAlignment="1">
      <alignment horizontal="right" vertical="center"/>
    </xf>
    <xf numFmtId="211" fontId="120" fillId="0" borderId="35" xfId="1778" applyNumberFormat="1" applyFont="1" applyFill="1" applyBorder="1" applyAlignment="1">
      <alignment horizontal="right" vertical="center"/>
    </xf>
    <xf numFmtId="0" fontId="117" fillId="0" borderId="0" xfId="1778" applyFont="1" applyFill="1" applyBorder="1" applyAlignment="1">
      <alignment horizontal="center" vertical="center" shrinkToFit="1"/>
    </xf>
    <xf numFmtId="211" fontId="117" fillId="0" borderId="0" xfId="1778" applyNumberFormat="1" applyFont="1" applyFill="1" applyBorder="1" applyAlignment="1">
      <alignment horizontal="right" vertical="center" wrapText="1" indent="1" shrinkToFit="1"/>
    </xf>
    <xf numFmtId="210" fontId="116" fillId="0" borderId="0" xfId="1778" applyNumberFormat="1" applyFont="1" applyFill="1" applyBorder="1" applyAlignment="1">
      <alignment horizontal="center" vertical="center" wrapText="1" shrinkToFit="1"/>
    </xf>
    <xf numFmtId="204" fontId="120" fillId="0" borderId="0" xfId="1778" applyNumberFormat="1" applyFont="1" applyFill="1" applyBorder="1" applyAlignment="1">
      <alignment horizontal="right" vertical="center" indent="2"/>
    </xf>
    <xf numFmtId="204" fontId="120" fillId="0" borderId="35" xfId="1778" applyNumberFormat="1" applyFont="1" applyFill="1" applyBorder="1" applyAlignment="1">
      <alignment horizontal="right" vertical="center" indent="2"/>
    </xf>
    <xf numFmtId="204" fontId="120" fillId="0" borderId="0" xfId="1778" applyNumberFormat="1" applyFont="1" applyFill="1" applyBorder="1" applyAlignment="1">
      <alignment horizontal="right" vertical="center" indent="3"/>
    </xf>
    <xf numFmtId="204" fontId="120" fillId="0" borderId="30" xfId="1778" applyNumberFormat="1" applyFont="1" applyFill="1" applyBorder="1" applyAlignment="1">
      <alignment horizontal="right" vertical="center" indent="3"/>
    </xf>
    <xf numFmtId="187" fontId="124" fillId="0" borderId="42" xfId="640" applyFont="1" applyFill="1" applyBorder="1" applyAlignment="1">
      <alignment horizontal="center" vertical="center" wrapText="1"/>
    </xf>
    <xf numFmtId="204" fontId="120" fillId="0" borderId="0" xfId="1778" applyNumberFormat="1" applyFont="1" applyFill="1" applyBorder="1" applyAlignment="1">
      <alignment horizontal="right" vertical="center" wrapText="1" indent="5"/>
    </xf>
    <xf numFmtId="0" fontId="113" fillId="0" borderId="0" xfId="1778" applyFont="1" applyFill="1" applyAlignment="1">
      <alignment horizontal="center" vertical="center"/>
    </xf>
    <xf numFmtId="0" fontId="123" fillId="0" borderId="0" xfId="1778" applyFont="1" applyFill="1" applyAlignment="1">
      <alignment horizontal="left" vertical="center"/>
    </xf>
    <xf numFmtId="0" fontId="116" fillId="0" borderId="0" xfId="1778" applyFont="1" applyFill="1" applyAlignment="1">
      <alignment horizontal="center" vertical="center"/>
    </xf>
    <xf numFmtId="0" fontId="127" fillId="0" borderId="0" xfId="1778" applyFont="1" applyFill="1" applyAlignment="1">
      <alignment horizontal="left" vertical="center"/>
    </xf>
    <xf numFmtId="0" fontId="127" fillId="0" borderId="0" xfId="1778" applyFont="1" applyFill="1" applyBorder="1" applyAlignment="1">
      <alignment horizontal="left" vertical="center"/>
    </xf>
    <xf numFmtId="0" fontId="129" fillId="0" borderId="0" xfId="1778" applyFont="1" applyFill="1" applyBorder="1" applyAlignment="1">
      <alignment horizontal="center" vertical="center"/>
    </xf>
    <xf numFmtId="0" fontId="130" fillId="0" borderId="43" xfId="1778" applyFont="1" applyFill="1" applyBorder="1" applyAlignment="1">
      <alignment horizontal="center" vertical="center" wrapText="1"/>
    </xf>
    <xf numFmtId="0" fontId="130" fillId="0" borderId="33" xfId="1778" applyFont="1" applyFill="1" applyBorder="1" applyAlignment="1">
      <alignment horizontal="center" vertical="center" wrapText="1"/>
    </xf>
    <xf numFmtId="0" fontId="130" fillId="0" borderId="38" xfId="1778" applyFont="1" applyFill="1" applyBorder="1" applyAlignment="1">
      <alignment horizontal="center" vertical="center" wrapText="1"/>
    </xf>
    <xf numFmtId="0" fontId="143" fillId="0" borderId="0" xfId="1778" applyFont="1" applyFill="1" applyBorder="1" applyAlignment="1">
      <alignment horizontal="center" vertical="center"/>
    </xf>
    <xf numFmtId="0" fontId="143" fillId="0" borderId="0" xfId="1778" applyFont="1" applyFill="1" applyAlignment="1">
      <alignment horizontal="center" vertical="center"/>
    </xf>
    <xf numFmtId="0" fontId="127" fillId="0" borderId="0" xfId="1778" applyFont="1" applyFill="1" applyBorder="1" applyAlignment="1"/>
    <xf numFmtId="0" fontId="127" fillId="0" borderId="0" xfId="1778" applyFont="1" applyFill="1" applyAlignment="1"/>
    <xf numFmtId="0" fontId="130" fillId="0" borderId="31" xfId="1778" applyFont="1" applyFill="1" applyBorder="1" applyAlignment="1">
      <alignment horizontal="center" vertical="center"/>
    </xf>
    <xf numFmtId="0" fontId="130" fillId="0" borderId="39" xfId="1778" applyFont="1" applyFill="1" applyBorder="1" applyAlignment="1">
      <alignment horizontal="center" vertical="center"/>
    </xf>
    <xf numFmtId="0" fontId="130" fillId="0" borderId="33" xfId="1778" applyFont="1" applyFill="1" applyBorder="1" applyAlignment="1">
      <alignment horizontal="center" vertical="center"/>
    </xf>
    <xf numFmtId="0" fontId="127" fillId="0" borderId="0" xfId="1778" applyFont="1" applyFill="1" applyAlignment="1">
      <alignment vertical="center"/>
    </xf>
    <xf numFmtId="0" fontId="127" fillId="0" borderId="0" xfId="1778" quotePrefix="1" applyFont="1" applyFill="1" applyBorder="1" applyAlignment="1">
      <alignment horizontal="left" vertical="center"/>
    </xf>
    <xf numFmtId="0" fontId="127" fillId="0" borderId="0" xfId="1778" quotePrefix="1" applyFont="1" applyFill="1" applyBorder="1" applyAlignment="1">
      <alignment horizontal="left"/>
    </xf>
    <xf numFmtId="206" fontId="119" fillId="0" borderId="0" xfId="1778" applyNumberFormat="1" applyFont="1" applyFill="1" applyBorder="1" applyAlignment="1">
      <alignment horizontal="right" vertical="center" wrapText="1" indent="2"/>
    </xf>
    <xf numFmtId="206" fontId="119" fillId="0" borderId="28" xfId="1778" applyNumberFormat="1" applyFont="1" applyFill="1" applyBorder="1" applyAlignment="1">
      <alignment horizontal="right" vertical="center" wrapText="1" indent="2"/>
    </xf>
    <xf numFmtId="206" fontId="119" fillId="0" borderId="0" xfId="1778" applyNumberFormat="1" applyFont="1" applyFill="1" applyBorder="1" applyAlignment="1">
      <alignment vertical="center"/>
    </xf>
    <xf numFmtId="206" fontId="119" fillId="0" borderId="0" xfId="1778" applyNumberFormat="1" applyFont="1" applyFill="1" applyAlignment="1">
      <alignment vertical="center"/>
    </xf>
    <xf numFmtId="0" fontId="123" fillId="0" borderId="0" xfId="1778" applyFont="1" applyFill="1" applyAlignment="1">
      <alignment horizontal="left" vertical="center"/>
    </xf>
    <xf numFmtId="0" fontId="113" fillId="0" borderId="0" xfId="1778" applyFont="1" applyFill="1" applyBorder="1" applyAlignment="1">
      <alignment horizontal="center" vertical="center"/>
    </xf>
    <xf numFmtId="0" fontId="124" fillId="0" borderId="36" xfId="1778" applyFont="1" applyFill="1" applyBorder="1" applyAlignment="1">
      <alignment horizontal="center" vertical="center" wrapText="1"/>
    </xf>
    <xf numFmtId="0" fontId="124" fillId="0" borderId="34" xfId="1778" applyFont="1" applyFill="1" applyBorder="1" applyAlignment="1">
      <alignment horizontal="center" vertical="top"/>
    </xf>
    <xf numFmtId="0" fontId="124" fillId="0" borderId="34" xfId="1778" quotePrefix="1" applyFont="1" applyFill="1" applyBorder="1" applyAlignment="1">
      <alignment horizontal="center" vertical="top" wrapText="1"/>
    </xf>
    <xf numFmtId="0" fontId="124" fillId="0" borderId="34" xfId="1778" applyFont="1" applyFill="1" applyBorder="1" applyAlignment="1">
      <alignment horizontal="center" vertical="top" wrapText="1"/>
    </xf>
    <xf numFmtId="0" fontId="124" fillId="0" borderId="34" xfId="1778" quotePrefix="1" applyFont="1" applyFill="1" applyBorder="1" applyAlignment="1">
      <alignment horizontal="center" vertical="top" wrapText="1" shrinkToFit="1"/>
    </xf>
    <xf numFmtId="0" fontId="124" fillId="0" borderId="31" xfId="1778" applyNumberFormat="1" applyFont="1" applyFill="1" applyBorder="1" applyAlignment="1">
      <alignment horizontal="center" vertical="center" wrapText="1" shrinkToFit="1"/>
    </xf>
    <xf numFmtId="0" fontId="124" fillId="0" borderId="33" xfId="1778" quotePrefix="1" applyNumberFormat="1" applyFont="1" applyFill="1" applyBorder="1" applyAlignment="1">
      <alignment horizontal="center" vertical="center" wrapText="1" shrinkToFit="1"/>
    </xf>
    <xf numFmtId="0" fontId="120" fillId="0" borderId="30" xfId="1778" applyFont="1" applyFill="1" applyBorder="1" applyAlignment="1">
      <alignment horizontal="center" vertical="center" wrapText="1"/>
    </xf>
    <xf numFmtId="0" fontId="123" fillId="0" borderId="0" xfId="1778" applyFont="1" applyFill="1" applyAlignment="1">
      <alignment horizontal="right" vertical="center"/>
    </xf>
    <xf numFmtId="0" fontId="124" fillId="0" borderId="82" xfId="1778" applyFont="1" applyFill="1" applyBorder="1" applyAlignment="1">
      <alignment horizontal="center" vertical="center"/>
    </xf>
    <xf numFmtId="0" fontId="129" fillId="0" borderId="0" xfId="1778" applyFont="1" applyFill="1" applyBorder="1" applyAlignment="1">
      <alignment horizontal="center" vertical="center"/>
    </xf>
    <xf numFmtId="0" fontId="124" fillId="0" borderId="36" xfId="1778" applyFont="1" applyFill="1" applyBorder="1" applyAlignment="1">
      <alignment horizontal="center" vertical="top"/>
    </xf>
    <xf numFmtId="0" fontId="124" fillId="0" borderId="36" xfId="1778" quotePrefix="1" applyFont="1" applyFill="1" applyBorder="1" applyAlignment="1">
      <alignment horizontal="center" vertical="top" wrapText="1" shrinkToFit="1"/>
    </xf>
    <xf numFmtId="204" fontId="120" fillId="0" borderId="35" xfId="1778" applyNumberFormat="1" applyFont="1" applyFill="1" applyBorder="1" applyAlignment="1">
      <alignment horizontal="center" vertical="center"/>
    </xf>
    <xf numFmtId="204" fontId="120" fillId="0" borderId="30" xfId="1778" applyNumberFormat="1" applyFont="1" applyFill="1" applyBorder="1" applyAlignment="1">
      <alignment horizontal="center" vertical="center"/>
    </xf>
    <xf numFmtId="0" fontId="124" fillId="0" borderId="0" xfId="449" applyNumberFormat="1" applyFont="1" applyFill="1" applyBorder="1" applyAlignment="1">
      <alignment horizontal="center" vertical="center" shrinkToFit="1"/>
    </xf>
    <xf numFmtId="0" fontId="120" fillId="0" borderId="29" xfId="1778" applyFont="1" applyFill="1" applyBorder="1" applyAlignment="1">
      <alignment horizontal="center" vertical="center" shrinkToFit="1"/>
    </xf>
    <xf numFmtId="0" fontId="120" fillId="0" borderId="36" xfId="1778" applyFont="1" applyFill="1" applyBorder="1" applyAlignment="1">
      <alignment horizontal="center" vertical="center" shrinkToFit="1"/>
    </xf>
    <xf numFmtId="0" fontId="120" fillId="0" borderId="32" xfId="1778" applyFont="1" applyFill="1" applyBorder="1" applyAlignment="1">
      <alignment horizontal="center" vertical="center"/>
    </xf>
    <xf numFmtId="0" fontId="124" fillId="0" borderId="0" xfId="1778" applyFont="1" applyFill="1" applyBorder="1" applyAlignment="1">
      <alignment horizontal="center" vertical="center" wrapText="1"/>
    </xf>
    <xf numFmtId="0" fontId="120" fillId="0" borderId="29" xfId="1778" applyFont="1" applyFill="1" applyBorder="1" applyAlignment="1">
      <alignment horizontal="center" vertical="center"/>
    </xf>
    <xf numFmtId="0" fontId="124" fillId="0" borderId="0" xfId="1778" applyNumberFormat="1" applyFont="1" applyFill="1" applyBorder="1" applyAlignment="1">
      <alignment horizontal="center" vertical="center" shrinkToFit="1"/>
    </xf>
    <xf numFmtId="211" fontId="124" fillId="0" borderId="35" xfId="1778" applyNumberFormat="1" applyFont="1" applyFill="1" applyBorder="1" applyAlignment="1">
      <alignment horizontal="right" vertical="center"/>
    </xf>
    <xf numFmtId="211" fontId="124" fillId="0" borderId="0" xfId="1778" applyNumberFormat="1" applyFont="1" applyFill="1" applyBorder="1" applyAlignment="1">
      <alignment vertical="center"/>
    </xf>
    <xf numFmtId="211" fontId="124" fillId="0" borderId="0" xfId="1778" applyNumberFormat="1" applyFont="1" applyFill="1" applyBorder="1" applyAlignment="1">
      <alignment horizontal="right" vertical="center"/>
    </xf>
    <xf numFmtId="211" fontId="124" fillId="0" borderId="30" xfId="1778" applyNumberFormat="1" applyFont="1" applyFill="1" applyBorder="1" applyAlignment="1">
      <alignment horizontal="right" vertical="center"/>
    </xf>
    <xf numFmtId="0" fontId="120" fillId="0" borderId="35" xfId="1778" applyNumberFormat="1" applyFont="1" applyFill="1" applyBorder="1" applyAlignment="1">
      <alignment horizontal="center" vertical="center"/>
    </xf>
    <xf numFmtId="0" fontId="120" fillId="0" borderId="29" xfId="1778" applyNumberFormat="1" applyFont="1" applyFill="1" applyBorder="1" applyAlignment="1">
      <alignment horizontal="center" vertical="center" shrinkToFit="1"/>
    </xf>
    <xf numFmtId="211" fontId="120" fillId="0" borderId="36" xfId="1778" applyNumberFormat="1" applyFont="1" applyFill="1" applyBorder="1" applyAlignment="1">
      <alignment horizontal="right" vertical="center"/>
    </xf>
    <xf numFmtId="211" fontId="120" fillId="0" borderId="29" xfId="1778" applyNumberFormat="1" applyFont="1" applyFill="1" applyBorder="1" applyAlignment="1">
      <alignment vertical="center"/>
    </xf>
    <xf numFmtId="211" fontId="120" fillId="0" borderId="29" xfId="1778" applyNumberFormat="1" applyFont="1" applyFill="1" applyBorder="1" applyAlignment="1">
      <alignment horizontal="right" vertical="center"/>
    </xf>
    <xf numFmtId="0" fontId="120" fillId="0" borderId="36" xfId="1778" applyNumberFormat="1" applyFont="1" applyFill="1" applyBorder="1" applyAlignment="1">
      <alignment horizontal="center" vertical="center"/>
    </xf>
    <xf numFmtId="176" fontId="124" fillId="0" borderId="35" xfId="6" applyNumberFormat="1" applyFont="1" applyFill="1" applyBorder="1" applyAlignment="1">
      <alignment horizontal="right" vertical="center" wrapText="1" indent="1"/>
    </xf>
    <xf numFmtId="176" fontId="124" fillId="0" borderId="0" xfId="6" applyNumberFormat="1" applyFont="1" applyFill="1" applyBorder="1" applyAlignment="1">
      <alignment horizontal="right" vertical="center" wrapText="1" indent="1"/>
    </xf>
    <xf numFmtId="176" fontId="124" fillId="0" borderId="30" xfId="6" applyNumberFormat="1" applyFont="1" applyFill="1" applyBorder="1" applyAlignment="1">
      <alignment horizontal="right" vertical="center" wrapText="1" indent="1"/>
    </xf>
    <xf numFmtId="204" fontId="120" fillId="0" borderId="35" xfId="6" applyNumberFormat="1" applyFont="1" applyFill="1" applyBorder="1" applyAlignment="1">
      <alignment horizontal="right" vertical="center" wrapText="1" indent="1"/>
    </xf>
    <xf numFmtId="204" fontId="120" fillId="0" borderId="0" xfId="6" applyNumberFormat="1" applyFont="1" applyFill="1" applyBorder="1" applyAlignment="1">
      <alignment horizontal="right" vertical="center" wrapText="1" indent="1"/>
    </xf>
    <xf numFmtId="204" fontId="120" fillId="0" borderId="30" xfId="6" applyNumberFormat="1" applyFont="1" applyFill="1" applyBorder="1" applyAlignment="1">
      <alignment horizontal="right" vertical="center" wrapText="1" indent="1"/>
    </xf>
    <xf numFmtId="177" fontId="120" fillId="0" borderId="0" xfId="1778" applyNumberFormat="1" applyFont="1" applyFill="1" applyBorder="1" applyAlignment="1">
      <alignment horizontal="center" vertical="center" wrapText="1"/>
    </xf>
    <xf numFmtId="177" fontId="120" fillId="0" borderId="29" xfId="1778" applyNumberFormat="1" applyFont="1" applyFill="1" applyBorder="1" applyAlignment="1">
      <alignment horizontal="center" vertical="center" wrapText="1"/>
    </xf>
    <xf numFmtId="204" fontId="120" fillId="0" borderId="36" xfId="6" applyNumberFormat="1" applyFont="1" applyFill="1" applyBorder="1" applyAlignment="1">
      <alignment horizontal="right" vertical="center" wrapText="1" indent="1"/>
    </xf>
    <xf numFmtId="204" fontId="120" fillId="0" borderId="29" xfId="6" applyNumberFormat="1" applyFont="1" applyFill="1" applyBorder="1" applyAlignment="1">
      <alignment horizontal="right" vertical="center" wrapText="1" indent="1"/>
    </xf>
    <xf numFmtId="204" fontId="120" fillId="0" borderId="32" xfId="6" applyNumberFormat="1" applyFont="1" applyFill="1" applyBorder="1" applyAlignment="1">
      <alignment horizontal="right" vertical="center" wrapText="1" indent="1"/>
    </xf>
    <xf numFmtId="0" fontId="120" fillId="0" borderId="47" xfId="1778" applyFont="1" applyFill="1" applyBorder="1" applyAlignment="1">
      <alignment horizontal="center" vertical="center" wrapText="1"/>
    </xf>
    <xf numFmtId="176" fontId="124" fillId="0" borderId="35" xfId="8" applyNumberFormat="1" applyFont="1" applyFill="1" applyBorder="1" applyAlignment="1">
      <alignment horizontal="right" vertical="center" indent="2"/>
    </xf>
    <xf numFmtId="176" fontId="124" fillId="0" borderId="0" xfId="8" applyNumberFormat="1" applyFont="1" applyFill="1" applyBorder="1" applyAlignment="1">
      <alignment horizontal="right" vertical="center" indent="2"/>
    </xf>
    <xf numFmtId="220" fontId="124" fillId="0" borderId="0" xfId="8" applyNumberFormat="1" applyFont="1" applyFill="1" applyBorder="1" applyAlignment="1">
      <alignment horizontal="right" vertical="center" indent="2"/>
    </xf>
    <xf numFmtId="176" fontId="124" fillId="0" borderId="30" xfId="8" applyNumberFormat="1" applyFont="1" applyFill="1" applyBorder="1" applyAlignment="1">
      <alignment horizontal="right" vertical="center" indent="2"/>
    </xf>
    <xf numFmtId="176" fontId="120" fillId="0" borderId="36" xfId="8" applyNumberFormat="1" applyFont="1" applyFill="1" applyBorder="1" applyAlignment="1">
      <alignment horizontal="right" vertical="center" indent="2"/>
    </xf>
    <xf numFmtId="176" fontId="120" fillId="0" borderId="29" xfId="8" applyNumberFormat="1" applyFont="1" applyFill="1" applyBorder="1" applyAlignment="1">
      <alignment horizontal="right" vertical="center" indent="2"/>
    </xf>
    <xf numFmtId="176" fontId="120" fillId="0" borderId="32" xfId="8" applyNumberFormat="1" applyFont="1" applyFill="1" applyBorder="1" applyAlignment="1">
      <alignment horizontal="right" vertical="center" indent="2"/>
    </xf>
    <xf numFmtId="213" fontId="124" fillId="0" borderId="35" xfId="1778" applyNumberFormat="1" applyFont="1" applyFill="1" applyBorder="1" applyAlignment="1">
      <alignment horizontal="right" vertical="center" wrapText="1" indent="1"/>
    </xf>
    <xf numFmtId="213" fontId="124" fillId="0" borderId="0" xfId="1778" applyNumberFormat="1" applyFont="1" applyFill="1" applyBorder="1" applyAlignment="1">
      <alignment horizontal="right" vertical="center" wrapText="1" indent="1"/>
    </xf>
    <xf numFmtId="213" fontId="120" fillId="0" borderId="36" xfId="1778" applyNumberFormat="1" applyFont="1" applyFill="1" applyBorder="1" applyAlignment="1">
      <alignment horizontal="right" vertical="center" wrapText="1" indent="1"/>
    </xf>
    <xf numFmtId="207" fontId="124" fillId="0" borderId="0" xfId="1778" applyNumberFormat="1" applyFont="1" applyFill="1" applyBorder="1" applyAlignment="1">
      <alignment horizontal="right" vertical="center" wrapText="1" indent="1"/>
    </xf>
    <xf numFmtId="207" fontId="120" fillId="0" borderId="29" xfId="1778" applyNumberFormat="1" applyFont="1" applyFill="1" applyBorder="1" applyAlignment="1">
      <alignment horizontal="right" vertical="center" wrapText="1" indent="1"/>
    </xf>
    <xf numFmtId="0" fontId="124" fillId="0" borderId="0" xfId="1778" applyFont="1" applyFill="1" applyBorder="1" applyAlignment="1">
      <alignment horizontal="center" vertical="center"/>
    </xf>
    <xf numFmtId="0" fontId="120" fillId="0" borderId="29" xfId="1778" applyFont="1" applyFill="1" applyBorder="1" applyAlignment="1">
      <alignment horizontal="center" vertical="center"/>
    </xf>
    <xf numFmtId="213" fontId="124" fillId="0" borderId="0" xfId="1778" applyNumberFormat="1" applyFont="1" applyFill="1" applyBorder="1" applyAlignment="1">
      <alignment horizontal="right" vertical="center" wrapText="1"/>
    </xf>
    <xf numFmtId="213" fontId="120" fillId="0" borderId="29" xfId="1778" applyNumberFormat="1" applyFont="1" applyFill="1" applyBorder="1" applyAlignment="1">
      <alignment horizontal="right" vertical="center" wrapText="1"/>
    </xf>
    <xf numFmtId="213" fontId="124" fillId="0" borderId="30" xfId="1778" applyNumberFormat="1" applyFont="1" applyFill="1" applyBorder="1" applyAlignment="1">
      <alignment horizontal="right" vertical="center" wrapText="1"/>
    </xf>
    <xf numFmtId="213" fontId="120" fillId="0" borderId="32" xfId="1778" applyNumberFormat="1" applyFont="1" applyFill="1" applyBorder="1" applyAlignment="1">
      <alignment horizontal="right" vertical="center" wrapText="1"/>
    </xf>
    <xf numFmtId="213" fontId="124" fillId="0" borderId="0" xfId="1778" applyNumberFormat="1" applyFont="1" applyFill="1" applyBorder="1" applyAlignment="1">
      <alignment horizontal="right" vertical="center" wrapText="1" indent="2"/>
    </xf>
    <xf numFmtId="213" fontId="120" fillId="0" borderId="29" xfId="1778" applyNumberFormat="1" applyFont="1" applyFill="1" applyBorder="1" applyAlignment="1">
      <alignment horizontal="right" vertical="center" wrapText="1" indent="2"/>
    </xf>
    <xf numFmtId="0" fontId="124" fillId="0" borderId="0" xfId="1778" applyFont="1" applyFill="1" applyBorder="1" applyAlignment="1">
      <alignment horizontal="center" vertical="center"/>
    </xf>
    <xf numFmtId="0" fontId="120" fillId="0" borderId="29" xfId="1778" applyFont="1" applyFill="1" applyBorder="1" applyAlignment="1">
      <alignment horizontal="center" vertical="center"/>
    </xf>
    <xf numFmtId="206" fontId="120" fillId="0" borderId="36" xfId="1778" applyNumberFormat="1" applyFont="1" applyFill="1" applyBorder="1" applyAlignment="1">
      <alignment horizontal="right" vertical="center" wrapText="1" indent="1"/>
    </xf>
    <xf numFmtId="206" fontId="120" fillId="0" borderId="29" xfId="1778" applyNumberFormat="1" applyFont="1" applyFill="1" applyBorder="1" applyAlignment="1">
      <alignment horizontal="right" vertical="center" wrapText="1" indent="1"/>
    </xf>
    <xf numFmtId="0" fontId="120" fillId="0" borderId="36" xfId="1778" quotePrefix="1" applyFont="1" applyFill="1" applyBorder="1" applyAlignment="1">
      <alignment horizontal="center" vertical="center" shrinkToFit="1"/>
    </xf>
    <xf numFmtId="206" fontId="124" fillId="0" borderId="35" xfId="1778" applyNumberFormat="1" applyFont="1" applyFill="1" applyBorder="1" applyAlignment="1">
      <alignment horizontal="right" vertical="center" wrapText="1" indent="1"/>
    </xf>
    <xf numFmtId="206" fontId="124" fillId="0" borderId="0" xfId="1778" applyNumberFormat="1" applyFont="1" applyFill="1" applyBorder="1" applyAlignment="1">
      <alignment horizontal="right" vertical="center" wrapText="1" indent="1"/>
    </xf>
    <xf numFmtId="206" fontId="124" fillId="0" borderId="30" xfId="1778" applyNumberFormat="1" applyFont="1" applyFill="1" applyBorder="1" applyAlignment="1">
      <alignment horizontal="right" vertical="center" wrapText="1" indent="1"/>
    </xf>
    <xf numFmtId="0" fontId="117" fillId="0" borderId="0" xfId="1778" applyNumberFormat="1" applyFont="1" applyFill="1" applyAlignment="1">
      <alignment vertical="center"/>
    </xf>
    <xf numFmtId="206" fontId="7" fillId="0" borderId="0" xfId="1778" applyNumberFormat="1" applyFont="1" applyFill="1" applyAlignment="1">
      <alignment vertical="center"/>
    </xf>
    <xf numFmtId="0" fontId="7" fillId="0" borderId="0" xfId="1778" applyNumberFormat="1" applyFont="1" applyFill="1" applyAlignment="1">
      <alignment vertical="center"/>
    </xf>
    <xf numFmtId="206" fontId="120" fillId="0" borderId="32" xfId="1778" applyNumberFormat="1" applyFont="1" applyFill="1" applyBorder="1" applyAlignment="1">
      <alignment horizontal="right" vertical="center" wrapText="1" indent="1"/>
    </xf>
    <xf numFmtId="0" fontId="120" fillId="0" borderId="29" xfId="1778" quotePrefix="1" applyFont="1" applyFill="1" applyBorder="1" applyAlignment="1">
      <alignment horizontal="center" vertical="center" shrinkToFit="1"/>
    </xf>
    <xf numFmtId="213" fontId="124" fillId="0" borderId="0" xfId="558" applyNumberFormat="1" applyFont="1" applyFill="1" applyBorder="1" applyAlignment="1">
      <alignment horizontal="right" vertical="center" wrapText="1"/>
    </xf>
    <xf numFmtId="213" fontId="120" fillId="0" borderId="29" xfId="558" applyNumberFormat="1" applyFont="1" applyFill="1" applyBorder="1" applyAlignment="1">
      <alignment horizontal="right" vertical="center" wrapText="1"/>
    </xf>
    <xf numFmtId="213" fontId="124" fillId="0" borderId="35" xfId="558" applyNumberFormat="1" applyFont="1" applyFill="1" applyBorder="1" applyAlignment="1">
      <alignment horizontal="right" vertical="center" wrapText="1"/>
    </xf>
    <xf numFmtId="213" fontId="120" fillId="0" borderId="36" xfId="558" applyNumberFormat="1" applyFont="1" applyFill="1" applyBorder="1" applyAlignment="1">
      <alignment horizontal="right" vertical="center" wrapText="1"/>
    </xf>
    <xf numFmtId="213" fontId="116" fillId="0" borderId="0" xfId="558" applyNumberFormat="1" applyFont="1" applyFill="1" applyBorder="1" applyAlignment="1">
      <alignment horizontal="right" vertical="center" wrapText="1" indent="1"/>
    </xf>
    <xf numFmtId="213" fontId="124" fillId="0" borderId="35" xfId="1778" applyNumberFormat="1" applyFont="1" applyFill="1" applyBorder="1" applyAlignment="1">
      <alignment horizontal="right" vertical="center" wrapText="1"/>
    </xf>
    <xf numFmtId="213" fontId="120" fillId="0" borderId="36" xfId="1778" applyNumberFormat="1" applyFont="1" applyFill="1" applyBorder="1" applyAlignment="1">
      <alignment horizontal="right" vertical="center" wrapText="1"/>
    </xf>
    <xf numFmtId="213" fontId="124" fillId="0" borderId="35" xfId="449" applyNumberFormat="1" applyFont="1" applyFill="1" applyBorder="1" applyAlignment="1">
      <alignment horizontal="right" vertical="center" wrapText="1" shrinkToFit="1"/>
    </xf>
    <xf numFmtId="213" fontId="124" fillId="0" borderId="0" xfId="449" applyNumberFormat="1" applyFont="1" applyFill="1" applyBorder="1" applyAlignment="1">
      <alignment horizontal="right" vertical="center" wrapText="1" shrinkToFit="1"/>
    </xf>
    <xf numFmtId="213" fontId="120" fillId="0" borderId="35" xfId="449" applyNumberFormat="1" applyFont="1" applyFill="1" applyBorder="1" applyAlignment="1">
      <alignment horizontal="right" vertical="center" wrapText="1"/>
    </xf>
    <xf numFmtId="213" fontId="120" fillId="0" borderId="36" xfId="449" applyNumberFormat="1" applyFont="1" applyFill="1" applyBorder="1" applyAlignment="1">
      <alignment horizontal="right" vertical="center" wrapText="1"/>
    </xf>
    <xf numFmtId="213" fontId="120" fillId="0" borderId="29" xfId="449" applyNumberFormat="1" applyFont="1" applyFill="1" applyBorder="1" applyAlignment="1">
      <alignment horizontal="right" vertical="center" wrapText="1"/>
    </xf>
    <xf numFmtId="0" fontId="120" fillId="0" borderId="29" xfId="1778" applyNumberFormat="1" applyFont="1" applyFill="1" applyBorder="1" applyAlignment="1">
      <alignment horizontal="center" vertical="center" wrapText="1"/>
    </xf>
    <xf numFmtId="206" fontId="124" fillId="0" borderId="35" xfId="1778" applyNumberFormat="1" applyFont="1" applyFill="1" applyBorder="1" applyAlignment="1">
      <alignment horizontal="right" vertical="center" wrapText="1" indent="3"/>
    </xf>
    <xf numFmtId="206" fontId="124" fillId="0" borderId="0" xfId="1778" applyNumberFormat="1" applyFont="1" applyFill="1" applyBorder="1" applyAlignment="1">
      <alignment horizontal="right" vertical="center" wrapText="1" indent="3"/>
    </xf>
    <xf numFmtId="206" fontId="124" fillId="0" borderId="0" xfId="1778" applyNumberFormat="1" applyFont="1" applyFill="1" applyBorder="1" applyAlignment="1">
      <alignment horizontal="right" vertical="center" wrapText="1" indent="4"/>
    </xf>
    <xf numFmtId="206" fontId="124" fillId="0" borderId="30" xfId="1778" applyNumberFormat="1" applyFont="1" applyFill="1" applyBorder="1" applyAlignment="1">
      <alignment horizontal="right" vertical="center" wrapText="1" indent="4"/>
    </xf>
    <xf numFmtId="206" fontId="120" fillId="0" borderId="35" xfId="1778" applyNumberFormat="1" applyFont="1" applyFill="1" applyBorder="1" applyAlignment="1">
      <alignment horizontal="right" vertical="center" wrapText="1" indent="3"/>
    </xf>
    <xf numFmtId="206" fontId="120" fillId="0" borderId="0" xfId="1778" applyNumberFormat="1" applyFont="1" applyFill="1" applyBorder="1" applyAlignment="1">
      <alignment horizontal="right" vertical="center" wrapText="1" indent="3"/>
    </xf>
    <xf numFmtId="206" fontId="120" fillId="0" borderId="0" xfId="1778" applyNumberFormat="1" applyFont="1" applyFill="1" applyBorder="1" applyAlignment="1">
      <alignment horizontal="right" vertical="center" wrapText="1" indent="4"/>
    </xf>
    <xf numFmtId="206" fontId="120" fillId="0" borderId="30" xfId="1778" applyNumberFormat="1" applyFont="1" applyFill="1" applyBorder="1" applyAlignment="1">
      <alignment horizontal="right" vertical="center" wrapText="1" indent="4"/>
    </xf>
    <xf numFmtId="206" fontId="120" fillId="0" borderId="36" xfId="1778" applyNumberFormat="1" applyFont="1" applyFill="1" applyBorder="1" applyAlignment="1">
      <alignment horizontal="right" vertical="center" wrapText="1" indent="3"/>
    </xf>
    <xf numFmtId="206" fontId="120" fillId="0" borderId="29" xfId="1778" applyNumberFormat="1" applyFont="1" applyFill="1" applyBorder="1" applyAlignment="1">
      <alignment horizontal="right" vertical="center" wrapText="1" indent="3"/>
    </xf>
    <xf numFmtId="206" fontId="120" fillId="0" borderId="29" xfId="1778" applyNumberFormat="1" applyFont="1" applyFill="1" applyBorder="1" applyAlignment="1">
      <alignment horizontal="right" vertical="center" wrapText="1" indent="4"/>
    </xf>
    <xf numFmtId="206" fontId="120" fillId="0" borderId="32" xfId="1778" applyNumberFormat="1" applyFont="1" applyFill="1" applyBorder="1" applyAlignment="1">
      <alignment horizontal="right" vertical="center" wrapText="1" indent="4"/>
    </xf>
    <xf numFmtId="207" fontId="124" fillId="0" borderId="0" xfId="7" applyNumberFormat="1" applyFont="1" applyFill="1" applyBorder="1" applyAlignment="1">
      <alignment horizontal="right" vertical="center" wrapText="1" indent="1"/>
    </xf>
    <xf numFmtId="207" fontId="124" fillId="0" borderId="30" xfId="7" applyNumberFormat="1" applyFont="1" applyFill="1" applyBorder="1" applyAlignment="1">
      <alignment horizontal="right" vertical="center" wrapText="1" indent="1"/>
    </xf>
    <xf numFmtId="207" fontId="120" fillId="0" borderId="29" xfId="7" applyNumberFormat="1" applyFont="1" applyFill="1" applyBorder="1" applyAlignment="1">
      <alignment horizontal="right" vertical="center" wrapText="1" indent="1"/>
    </xf>
    <xf numFmtId="207" fontId="120" fillId="0" borderId="29" xfId="449" applyNumberFormat="1" applyFont="1" applyFill="1" applyBorder="1" applyAlignment="1">
      <alignment horizontal="right" vertical="center" wrapText="1" indent="1"/>
    </xf>
    <xf numFmtId="207" fontId="120" fillId="0" borderId="32" xfId="7" applyNumberFormat="1" applyFont="1" applyFill="1" applyBorder="1" applyAlignment="1">
      <alignment horizontal="right" vertical="center" wrapText="1" indent="1"/>
    </xf>
    <xf numFmtId="207" fontId="124" fillId="0" borderId="35" xfId="7" applyNumberFormat="1" applyFont="1" applyFill="1" applyBorder="1" applyAlignment="1">
      <alignment horizontal="right" vertical="center" wrapText="1" indent="1"/>
    </xf>
    <xf numFmtId="207" fontId="120" fillId="0" borderId="36" xfId="7" applyNumberFormat="1" applyFont="1" applyFill="1" applyBorder="1" applyAlignment="1">
      <alignment horizontal="right" vertical="center" wrapText="1" indent="1"/>
    </xf>
    <xf numFmtId="207" fontId="124" fillId="0" borderId="0" xfId="449" applyNumberFormat="1" applyFont="1" applyFill="1" applyBorder="1" applyAlignment="1">
      <alignment horizontal="right" vertical="center" wrapText="1" indent="1"/>
    </xf>
    <xf numFmtId="0" fontId="120" fillId="0" borderId="0" xfId="1778" applyNumberFormat="1" applyFont="1" applyFill="1" applyBorder="1" applyAlignment="1">
      <alignment horizontal="right" vertical="center" wrapText="1"/>
    </xf>
    <xf numFmtId="207" fontId="120" fillId="0" borderId="0" xfId="1778" applyNumberFormat="1" applyFont="1" applyFill="1" applyAlignment="1">
      <alignment horizontal="right" vertical="center" wrapText="1" indent="1"/>
    </xf>
    <xf numFmtId="0" fontId="124" fillId="0" borderId="0" xfId="1778" applyFont="1" applyFill="1" applyBorder="1" applyAlignment="1">
      <alignment horizontal="center" vertical="center"/>
    </xf>
    <xf numFmtId="0" fontId="120" fillId="0" borderId="29" xfId="1778" applyFont="1" applyFill="1" applyBorder="1" applyAlignment="1">
      <alignment horizontal="center" vertical="center"/>
    </xf>
    <xf numFmtId="0" fontId="120" fillId="0" borderId="36" xfId="1778" applyFont="1" applyFill="1" applyBorder="1" applyAlignment="1">
      <alignment horizontal="center" vertical="center"/>
    </xf>
    <xf numFmtId="216" fontId="117" fillId="0" borderId="0" xfId="1778" applyNumberFormat="1" applyFont="1" applyFill="1" applyAlignment="1">
      <alignment vertical="center"/>
    </xf>
    <xf numFmtId="0" fontId="120" fillId="0" borderId="35" xfId="1778" quotePrefix="1" applyFont="1" applyFill="1" applyBorder="1" applyAlignment="1">
      <alignment horizontal="center" vertical="center"/>
    </xf>
    <xf numFmtId="204" fontId="124" fillId="0" borderId="35" xfId="1778" applyNumberFormat="1" applyFont="1" applyFill="1" applyBorder="1" applyAlignment="1">
      <alignment horizontal="right" vertical="center" wrapText="1" indent="1"/>
    </xf>
    <xf numFmtId="204" fontId="124" fillId="0" borderId="0" xfId="1778" applyNumberFormat="1" applyFont="1" applyFill="1" applyBorder="1" applyAlignment="1">
      <alignment horizontal="right" vertical="center" wrapText="1" indent="1"/>
    </xf>
    <xf numFmtId="204" fontId="124" fillId="0" borderId="30" xfId="1778" applyNumberFormat="1" applyFont="1" applyFill="1" applyBorder="1" applyAlignment="1">
      <alignment horizontal="right" vertical="center" wrapText="1" indent="1"/>
    </xf>
    <xf numFmtId="0" fontId="120" fillId="0" borderId="0" xfId="1778" quotePrefix="1" applyFont="1" applyFill="1" applyBorder="1" applyAlignment="1">
      <alignment horizontal="center" vertical="center"/>
    </xf>
    <xf numFmtId="204" fontId="124" fillId="0" borderId="29" xfId="1778" applyNumberFormat="1" applyFont="1" applyFill="1" applyBorder="1" applyAlignment="1">
      <alignment horizontal="right" vertical="center" wrapText="1" indent="1"/>
    </xf>
    <xf numFmtId="204" fontId="120" fillId="0" borderId="32" xfId="1778" applyNumberFormat="1" applyFont="1" applyFill="1" applyBorder="1" applyAlignment="1">
      <alignment horizontal="right" vertical="center" wrapText="1" indent="1"/>
    </xf>
    <xf numFmtId="204" fontId="120" fillId="0" borderId="36" xfId="1778" applyNumberFormat="1" applyFont="1" applyFill="1" applyBorder="1" applyAlignment="1">
      <alignment horizontal="right" vertical="center" wrapText="1" indent="1"/>
    </xf>
    <xf numFmtId="204" fontId="124" fillId="0" borderId="35" xfId="1778" applyNumberFormat="1" applyFont="1" applyFill="1" applyBorder="1" applyAlignment="1">
      <alignment horizontal="center" vertical="center"/>
    </xf>
    <xf numFmtId="204" fontId="124" fillId="0" borderId="30" xfId="1778" applyNumberFormat="1" applyFont="1" applyFill="1" applyBorder="1" applyAlignment="1">
      <alignment horizontal="center" vertical="center"/>
    </xf>
    <xf numFmtId="204" fontId="120" fillId="0" borderId="36" xfId="1778" applyNumberFormat="1" applyFont="1" applyFill="1" applyBorder="1" applyAlignment="1">
      <alignment horizontal="center" vertical="center"/>
    </xf>
    <xf numFmtId="204" fontId="120" fillId="0" borderId="32" xfId="1778" applyNumberFormat="1" applyFont="1" applyFill="1" applyBorder="1" applyAlignment="1">
      <alignment horizontal="center" vertical="center"/>
    </xf>
    <xf numFmtId="204" fontId="124" fillId="0" borderId="0" xfId="1778" applyNumberFormat="1" applyFont="1" applyFill="1" applyBorder="1" applyAlignment="1">
      <alignment horizontal="right" vertical="center" wrapText="1" indent="5"/>
    </xf>
    <xf numFmtId="204" fontId="120" fillId="0" borderId="29" xfId="1778" applyNumberFormat="1" applyFont="1" applyFill="1" applyBorder="1" applyAlignment="1">
      <alignment horizontal="right" vertical="center" wrapText="1" indent="5"/>
    </xf>
    <xf numFmtId="204" fontId="124" fillId="0" borderId="0" xfId="1778" applyNumberFormat="1" applyFont="1" applyFill="1" applyBorder="1" applyAlignment="1">
      <alignment horizontal="right" vertical="center" indent="2"/>
    </xf>
    <xf numFmtId="204" fontId="124" fillId="0" borderId="0" xfId="1778" applyNumberFormat="1" applyFont="1" applyFill="1" applyBorder="1" applyAlignment="1">
      <alignment horizontal="right" vertical="center" indent="3"/>
    </xf>
    <xf numFmtId="204" fontId="124" fillId="0" borderId="30" xfId="1778" applyNumberFormat="1" applyFont="1" applyFill="1" applyBorder="1" applyAlignment="1">
      <alignment horizontal="right" vertical="center" indent="3"/>
    </xf>
    <xf numFmtId="204" fontId="120" fillId="0" borderId="36" xfId="1778" applyNumberFormat="1" applyFont="1" applyFill="1" applyBorder="1" applyAlignment="1">
      <alignment horizontal="right" vertical="center" indent="2"/>
    </xf>
    <xf numFmtId="204" fontId="120" fillId="0" borderId="29" xfId="1778" applyNumberFormat="1" applyFont="1" applyFill="1" applyBorder="1" applyAlignment="1">
      <alignment horizontal="right" vertical="center" indent="2"/>
    </xf>
    <xf numFmtId="204" fontId="120" fillId="0" borderId="29" xfId="1778" applyNumberFormat="1" applyFont="1" applyFill="1" applyBorder="1" applyAlignment="1">
      <alignment horizontal="right" vertical="center" indent="3"/>
    </xf>
    <xf numFmtId="204" fontId="120" fillId="0" borderId="32" xfId="1778" applyNumberFormat="1" applyFont="1" applyFill="1" applyBorder="1" applyAlignment="1">
      <alignment horizontal="right" vertical="center" indent="3"/>
    </xf>
    <xf numFmtId="213" fontId="124" fillId="0" borderId="0" xfId="1778" applyNumberFormat="1" applyFont="1" applyFill="1" applyBorder="1" applyAlignment="1">
      <alignment horizontal="right" vertical="center"/>
    </xf>
    <xf numFmtId="213" fontId="120" fillId="0" borderId="29" xfId="1778" applyNumberFormat="1" applyFont="1" applyFill="1" applyBorder="1" applyAlignment="1">
      <alignment horizontal="right" vertical="center"/>
    </xf>
    <xf numFmtId="213" fontId="120" fillId="0" borderId="32" xfId="1778" applyNumberFormat="1" applyFont="1" applyFill="1" applyBorder="1" applyAlignment="1">
      <alignment horizontal="right" vertical="center"/>
    </xf>
    <xf numFmtId="176" fontId="124" fillId="0" borderId="35" xfId="7" applyNumberFormat="1" applyFont="1" applyFill="1" applyBorder="1" applyAlignment="1">
      <alignment horizontal="right" vertical="center" wrapText="1" indent="1"/>
    </xf>
    <xf numFmtId="176" fontId="124" fillId="0" borderId="0" xfId="7" applyNumberFormat="1" applyFont="1" applyFill="1" applyBorder="1" applyAlignment="1">
      <alignment horizontal="right" vertical="center" wrapText="1" indent="1"/>
    </xf>
    <xf numFmtId="176" fontId="124" fillId="0" borderId="0" xfId="7" applyNumberFormat="1" applyFont="1" applyFill="1" applyBorder="1" applyAlignment="1">
      <alignment horizontal="right" vertical="center" wrapText="1" indent="2"/>
    </xf>
    <xf numFmtId="176" fontId="124" fillId="0" borderId="30" xfId="7" applyNumberFormat="1" applyFont="1" applyFill="1" applyBorder="1" applyAlignment="1">
      <alignment horizontal="right" vertical="center" wrapText="1" indent="2"/>
    </xf>
    <xf numFmtId="176" fontId="120" fillId="0" borderId="36" xfId="7" applyNumberFormat="1" applyFont="1" applyFill="1" applyBorder="1" applyAlignment="1">
      <alignment horizontal="right" vertical="center" wrapText="1" indent="1"/>
    </xf>
    <xf numFmtId="176" fontId="120" fillId="0" borderId="29" xfId="7" applyNumberFormat="1" applyFont="1" applyFill="1" applyBorder="1" applyAlignment="1">
      <alignment horizontal="right" vertical="center" wrapText="1" indent="1"/>
    </xf>
    <xf numFmtId="176" fontId="120" fillId="0" borderId="29" xfId="7" applyNumberFormat="1" applyFont="1" applyFill="1" applyBorder="1" applyAlignment="1">
      <alignment horizontal="right" vertical="center" wrapText="1" indent="2"/>
    </xf>
    <xf numFmtId="176" fontId="120" fillId="0" borderId="32" xfId="7" applyNumberFormat="1" applyFont="1" applyFill="1" applyBorder="1" applyAlignment="1">
      <alignment horizontal="right" vertical="center" wrapText="1" indent="2"/>
    </xf>
    <xf numFmtId="204" fontId="120" fillId="0" borderId="0" xfId="1778" applyNumberFormat="1" applyFont="1" applyFill="1" applyAlignment="1">
      <alignment vertical="center"/>
    </xf>
    <xf numFmtId="204" fontId="124" fillId="0" borderId="35" xfId="1778" applyNumberFormat="1" applyFont="1" applyFill="1" applyBorder="1" applyAlignment="1">
      <alignment horizontal="right" vertical="center"/>
    </xf>
    <xf numFmtId="204" fontId="124" fillId="0" borderId="0" xfId="7" applyNumberFormat="1" applyFont="1" applyFill="1" applyBorder="1" applyAlignment="1">
      <alignment horizontal="right" vertical="center"/>
    </xf>
    <xf numFmtId="0" fontId="7" fillId="0" borderId="0" xfId="1778" applyFont="1" applyFill="1" applyAlignment="1">
      <alignment vertical="center" shrinkToFit="1"/>
    </xf>
    <xf numFmtId="0" fontId="117" fillId="0" borderId="0" xfId="1778" applyFont="1" applyFill="1" applyAlignment="1">
      <alignment vertical="center" shrinkToFit="1"/>
    </xf>
    <xf numFmtId="204" fontId="120" fillId="0" borderId="36" xfId="1778" applyNumberFormat="1" applyFont="1" applyFill="1" applyBorder="1" applyAlignment="1">
      <alignment horizontal="right" vertical="center"/>
    </xf>
    <xf numFmtId="204" fontId="120" fillId="0" borderId="29" xfId="7" applyNumberFormat="1" applyFont="1" applyFill="1" applyBorder="1" applyAlignment="1">
      <alignment horizontal="right" vertical="center"/>
    </xf>
    <xf numFmtId="0" fontId="120" fillId="0" borderId="29" xfId="1778" applyFont="1" applyFill="1" applyBorder="1" applyAlignment="1">
      <alignment horizontal="center" vertical="center"/>
    </xf>
    <xf numFmtId="41" fontId="124" fillId="0" borderId="0" xfId="449" applyFont="1" applyFill="1" applyBorder="1" applyAlignment="1">
      <alignment horizontal="center" vertical="center" shrinkToFit="1"/>
    </xf>
    <xf numFmtId="41" fontId="7" fillId="0" borderId="0" xfId="449" applyFont="1" applyFill="1" applyAlignment="1">
      <alignment vertical="center"/>
    </xf>
    <xf numFmtId="0" fontId="120" fillId="0" borderId="0" xfId="1778" quotePrefix="1" applyFont="1" applyFill="1" applyBorder="1" applyAlignment="1">
      <alignment horizontal="center" vertical="center" shrinkToFit="1"/>
    </xf>
    <xf numFmtId="213" fontId="120" fillId="0" borderId="36" xfId="1778" applyNumberFormat="1" applyFont="1" applyFill="1" applyBorder="1" applyAlignment="1">
      <alignment horizontal="right" vertical="center"/>
    </xf>
    <xf numFmtId="0" fontId="135" fillId="0" borderId="0" xfId="640" applyNumberFormat="1" applyFont="1" applyFill="1" applyBorder="1" applyAlignment="1">
      <alignment horizontal="center" vertical="center"/>
    </xf>
    <xf numFmtId="0" fontId="135" fillId="0" borderId="0" xfId="1778" applyFont="1" applyFill="1" applyBorder="1" applyAlignment="1">
      <alignment horizontal="center" vertical="center" shrinkToFit="1"/>
    </xf>
    <xf numFmtId="0" fontId="136" fillId="0" borderId="0" xfId="1778" applyNumberFormat="1" applyFont="1" applyFill="1" applyBorder="1" applyAlignment="1">
      <alignment horizontal="center" vertical="center"/>
    </xf>
    <xf numFmtId="0" fontId="136" fillId="0" borderId="0" xfId="1778" quotePrefix="1" applyFont="1" applyFill="1" applyBorder="1" applyAlignment="1">
      <alignment horizontal="center" vertical="center" shrinkToFit="1"/>
    </xf>
    <xf numFmtId="0" fontId="136" fillId="0" borderId="29" xfId="1778" applyNumberFormat="1" applyFont="1" applyFill="1" applyBorder="1" applyAlignment="1">
      <alignment horizontal="center" vertical="center"/>
    </xf>
    <xf numFmtId="0" fontId="136" fillId="0" borderId="29" xfId="1778" applyFont="1" applyFill="1" applyBorder="1" applyAlignment="1">
      <alignment horizontal="center" vertical="center" shrinkToFit="1"/>
    </xf>
    <xf numFmtId="0" fontId="135" fillId="0" borderId="35" xfId="1778" quotePrefix="1" applyFont="1" applyFill="1" applyBorder="1" applyAlignment="1">
      <alignment horizontal="center" vertical="center" shrinkToFit="1"/>
    </xf>
    <xf numFmtId="0" fontId="136" fillId="0" borderId="35" xfId="1778" quotePrefix="1" applyFont="1" applyFill="1" applyBorder="1" applyAlignment="1">
      <alignment horizontal="center" vertical="center" shrinkToFit="1"/>
    </xf>
    <xf numFmtId="0" fontId="113" fillId="0" borderId="0" xfId="1778" applyFont="1" applyFill="1" applyBorder="1" applyAlignment="1">
      <alignment horizontal="center" vertical="center"/>
    </xf>
    <xf numFmtId="0" fontId="123" fillId="0" borderId="0" xfId="1778" applyFont="1" applyFill="1" applyBorder="1" applyAlignment="1">
      <alignment horizontal="left" vertical="center"/>
    </xf>
    <xf numFmtId="0" fontId="123" fillId="0" borderId="0" xfId="1778" applyFont="1" applyFill="1" applyBorder="1" applyAlignment="1">
      <alignment vertical="center"/>
    </xf>
    <xf numFmtId="0" fontId="123" fillId="0" borderId="0" xfId="1778" applyFont="1" applyFill="1" applyBorder="1" applyAlignment="1">
      <alignment horizontal="right" vertical="center"/>
    </xf>
    <xf numFmtId="0" fontId="124" fillId="0" borderId="32" xfId="1778" quotePrefix="1" applyFont="1" applyFill="1" applyBorder="1" applyAlignment="1">
      <alignment horizontal="center" vertical="center" shrinkToFit="1"/>
    </xf>
    <xf numFmtId="0" fontId="124" fillId="0" borderId="0" xfId="1778" applyFont="1" applyFill="1" applyBorder="1" applyAlignment="1">
      <alignment horizontal="center" vertical="center" wrapText="1"/>
    </xf>
    <xf numFmtId="0" fontId="124" fillId="0" borderId="83" xfId="1778" applyFont="1" applyFill="1" applyBorder="1" applyAlignment="1">
      <alignment horizontal="center" vertical="center" wrapText="1"/>
    </xf>
    <xf numFmtId="0" fontId="124" fillId="0" borderId="40" xfId="1778" applyFont="1" applyFill="1" applyBorder="1" applyAlignment="1">
      <alignment horizontal="center" vertical="center" wrapText="1"/>
    </xf>
    <xf numFmtId="0" fontId="113" fillId="0" borderId="0" xfId="1778" applyFont="1" applyFill="1" applyAlignment="1">
      <alignment horizontal="center" vertical="center"/>
    </xf>
    <xf numFmtId="0" fontId="124" fillId="0" borderId="35" xfId="1778" applyFont="1" applyFill="1" applyBorder="1" applyAlignment="1">
      <alignment horizontal="center" vertical="center"/>
    </xf>
    <xf numFmtId="0" fontId="124" fillId="0" borderId="30" xfId="1778" applyFont="1" applyFill="1" applyBorder="1" applyAlignment="1">
      <alignment horizontal="center" vertical="center"/>
    </xf>
    <xf numFmtId="0" fontId="123" fillId="0" borderId="0" xfId="1778" applyFont="1" applyFill="1" applyBorder="1" applyAlignment="1">
      <alignment horizontal="left"/>
    </xf>
    <xf numFmtId="0" fontId="124" fillId="0" borderId="0" xfId="1778" applyFont="1" applyFill="1" applyBorder="1" applyAlignment="1">
      <alignment horizontal="center" vertical="center"/>
    </xf>
    <xf numFmtId="213" fontId="120" fillId="0" borderId="0" xfId="1778" applyNumberFormat="1" applyFont="1" applyFill="1" applyBorder="1" applyAlignment="1">
      <alignment horizontal="center" vertical="center" wrapText="1"/>
    </xf>
    <xf numFmtId="0" fontId="123" fillId="0" borderId="0" xfId="1778" applyFont="1" applyFill="1" applyBorder="1" applyAlignment="1">
      <alignment horizontal="right"/>
    </xf>
    <xf numFmtId="0" fontId="124" fillId="0" borderId="33" xfId="1778" quotePrefix="1" applyFont="1" applyFill="1" applyBorder="1" applyAlignment="1">
      <alignment horizontal="center" vertical="center" wrapText="1" shrinkToFit="1"/>
    </xf>
    <xf numFmtId="0" fontId="124" fillId="0" borderId="53" xfId="1778" applyFont="1" applyFill="1" applyBorder="1" applyAlignment="1">
      <alignment horizontal="center" vertical="center" wrapText="1"/>
    </xf>
    <xf numFmtId="0" fontId="124" fillId="0" borderId="60" xfId="1778" applyFont="1" applyFill="1" applyBorder="1" applyAlignment="1">
      <alignment horizontal="center" vertical="center" wrapText="1"/>
    </xf>
    <xf numFmtId="0" fontId="120" fillId="0" borderId="29" xfId="1778" applyFont="1" applyFill="1" applyBorder="1" applyAlignment="1">
      <alignment horizontal="center" vertical="center"/>
    </xf>
    <xf numFmtId="0" fontId="116" fillId="0" borderId="0" xfId="1778" applyFont="1" applyFill="1" applyAlignment="1">
      <alignment horizontal="center" vertical="center"/>
    </xf>
    <xf numFmtId="0" fontId="116" fillId="0" borderId="0" xfId="1778" applyFont="1" applyFill="1" applyBorder="1" applyAlignment="1">
      <alignment horizontal="center" vertical="center"/>
    </xf>
    <xf numFmtId="0" fontId="123" fillId="0" borderId="0" xfId="1778" applyFont="1" applyFill="1" applyBorder="1" applyAlignment="1">
      <alignment horizontal="center"/>
    </xf>
    <xf numFmtId="0" fontId="124" fillId="0" borderId="85" xfId="1778" applyFont="1" applyFill="1" applyBorder="1" applyAlignment="1">
      <alignment horizontal="center" vertical="center" wrapText="1"/>
    </xf>
    <xf numFmtId="0" fontId="123" fillId="0" borderId="29" xfId="1778" applyFont="1" applyFill="1" applyBorder="1" applyAlignment="1">
      <alignment horizontal="center"/>
    </xf>
    <xf numFmtId="0" fontId="124" fillId="0" borderId="62" xfId="1778" applyFont="1" applyFill="1" applyBorder="1" applyAlignment="1">
      <alignment horizontal="center" vertical="center" wrapText="1"/>
    </xf>
    <xf numFmtId="213" fontId="124" fillId="0" borderId="0" xfId="1778" applyNumberFormat="1" applyFont="1" applyFill="1" applyBorder="1" applyAlignment="1">
      <alignment horizontal="center" vertical="center" wrapText="1"/>
    </xf>
    <xf numFmtId="213" fontId="120" fillId="0" borderId="0" xfId="1778" applyNumberFormat="1" applyFont="1" applyFill="1" applyBorder="1" applyAlignment="1">
      <alignment horizontal="right" vertical="center" wrapText="1" indent="1"/>
    </xf>
    <xf numFmtId="213" fontId="120" fillId="0" borderId="29" xfId="1778" applyNumberFormat="1" applyFont="1" applyFill="1" applyBorder="1" applyAlignment="1">
      <alignment horizontal="right" vertical="center" wrapText="1" indent="1"/>
    </xf>
    <xf numFmtId="213" fontId="120" fillId="0" borderId="29" xfId="1778" applyNumberFormat="1" applyFont="1" applyFill="1" applyBorder="1" applyAlignment="1">
      <alignment horizontal="center" vertical="center" wrapText="1"/>
    </xf>
    <xf numFmtId="0" fontId="142" fillId="0" borderId="0" xfId="558" applyFont="1" applyFill="1" applyAlignment="1">
      <alignment vertical="center"/>
    </xf>
    <xf numFmtId="41" fontId="142" fillId="0" borderId="0" xfId="558" applyNumberFormat="1" applyFont="1" applyFill="1" applyAlignment="1">
      <alignment vertical="center"/>
    </xf>
    <xf numFmtId="0" fontId="142" fillId="0" borderId="0" xfId="1778" applyFont="1" applyFill="1" applyAlignment="1"/>
    <xf numFmtId="0" fontId="132" fillId="0" borderId="39" xfId="1778" applyFont="1" applyFill="1" applyBorder="1" applyAlignment="1">
      <alignment horizontal="center" vertical="center" wrapText="1"/>
    </xf>
    <xf numFmtId="0" fontId="124" fillId="0" borderId="35" xfId="1778" applyFont="1" applyFill="1" applyBorder="1" applyAlignment="1">
      <alignment vertical="center"/>
    </xf>
    <xf numFmtId="0" fontId="120" fillId="0" borderId="0" xfId="558" applyFont="1" applyFill="1" applyAlignment="1">
      <alignment vertical="center"/>
    </xf>
    <xf numFmtId="213" fontId="116" fillId="0" borderId="28" xfId="558" applyNumberFormat="1" applyFont="1" applyFill="1" applyBorder="1" applyAlignment="1">
      <alignment horizontal="right" vertical="center" wrapText="1" indent="1"/>
    </xf>
    <xf numFmtId="0" fontId="116" fillId="0" borderId="28" xfId="1778" applyFont="1" applyFill="1" applyBorder="1" applyAlignment="1">
      <alignment horizontal="center" vertical="center" shrinkToFit="1"/>
    </xf>
    <xf numFmtId="0" fontId="142" fillId="0" borderId="0" xfId="1778" applyFont="1" applyFill="1"/>
    <xf numFmtId="213" fontId="116" fillId="0" borderId="0" xfId="449" applyNumberFormat="1" applyFont="1" applyFill="1" applyBorder="1" applyAlignment="1">
      <alignment horizontal="right" vertical="center" wrapText="1" indent="1"/>
    </xf>
    <xf numFmtId="0" fontId="116" fillId="0" borderId="0" xfId="1778" applyNumberFormat="1" applyFont="1" applyFill="1" applyBorder="1" applyAlignment="1">
      <alignment horizontal="center" vertical="center" wrapText="1"/>
    </xf>
    <xf numFmtId="0" fontId="142" fillId="0" borderId="0" xfId="1778" applyFont="1" applyFill="1" applyAlignment="1">
      <alignment vertical="center"/>
    </xf>
    <xf numFmtId="0" fontId="120" fillId="0" borderId="0" xfId="1778" applyFont="1" applyFill="1" applyAlignment="1">
      <alignment vertical="center" wrapText="1"/>
    </xf>
    <xf numFmtId="0" fontId="124" fillId="0" borderId="35" xfId="1778" applyFont="1" applyFill="1" applyBorder="1" applyAlignment="1">
      <alignment horizontal="center" vertical="center"/>
    </xf>
    <xf numFmtId="0" fontId="124" fillId="0" borderId="90" xfId="1778" applyFont="1" applyFill="1" applyBorder="1" applyAlignment="1">
      <alignment horizontal="center" vertical="center"/>
    </xf>
    <xf numFmtId="0" fontId="124" fillId="0" borderId="83" xfId="1778" applyFont="1" applyFill="1" applyBorder="1" applyAlignment="1">
      <alignment horizontal="center" vertical="center"/>
    </xf>
    <xf numFmtId="0" fontId="120" fillId="0" borderId="0" xfId="1778" applyFont="1" applyFill="1" applyBorder="1" applyAlignment="1">
      <alignment horizontal="center" vertical="center"/>
    </xf>
    <xf numFmtId="0" fontId="120" fillId="0" borderId="29" xfId="1778" applyFont="1" applyFill="1" applyBorder="1" applyAlignment="1">
      <alignment horizontal="center" vertical="center"/>
    </xf>
    <xf numFmtId="0" fontId="40" fillId="0" borderId="0" xfId="558" applyFont="1" applyFill="1" applyBorder="1" applyAlignment="1">
      <alignment horizontal="left"/>
    </xf>
    <xf numFmtId="0" fontId="123" fillId="0" borderId="0" xfId="1778" applyFont="1" applyFill="1" applyBorder="1" applyAlignment="1">
      <alignment vertical="center"/>
    </xf>
    <xf numFmtId="0" fontId="124" fillId="0" borderId="40" xfId="1778" applyFont="1" applyFill="1" applyBorder="1" applyAlignment="1">
      <alignment horizontal="center" vertical="center" wrapText="1"/>
    </xf>
    <xf numFmtId="204" fontId="120" fillId="0" borderId="0" xfId="1778" applyNumberFormat="1" applyFont="1" applyFill="1" applyBorder="1" applyAlignment="1">
      <alignment horizontal="right" vertical="center"/>
    </xf>
    <xf numFmtId="0" fontId="120" fillId="0" borderId="34" xfId="1778" applyFont="1" applyFill="1" applyBorder="1" applyAlignment="1">
      <alignment horizontal="center" vertical="center"/>
    </xf>
    <xf numFmtId="204" fontId="120" fillId="0" borderId="0" xfId="1778" applyNumberFormat="1" applyFont="1" applyFill="1" applyBorder="1" applyAlignment="1">
      <alignment horizontal="right" vertical="center" shrinkToFit="1"/>
    </xf>
    <xf numFmtId="204" fontId="124" fillId="0" borderId="0" xfId="1778" applyNumberFormat="1" applyFont="1" applyFill="1" applyBorder="1" applyAlignment="1">
      <alignment horizontal="right" vertical="center" shrinkToFit="1"/>
    </xf>
    <xf numFmtId="204" fontId="120" fillId="0" borderId="29" xfId="1778" applyNumberFormat="1" applyFont="1" applyFill="1" applyBorder="1" applyAlignment="1">
      <alignment horizontal="right" vertical="center" shrinkToFit="1"/>
    </xf>
    <xf numFmtId="0" fontId="124" fillId="0" borderId="37" xfId="1778" applyFont="1" applyFill="1" applyBorder="1" applyAlignment="1">
      <alignment horizontal="center" vertical="top" wrapText="1"/>
    </xf>
    <xf numFmtId="0" fontId="124" fillId="0" borderId="32" xfId="1778" applyFont="1" applyFill="1" applyBorder="1" applyAlignment="1">
      <alignment horizontal="center" vertical="top" wrapText="1"/>
    </xf>
    <xf numFmtId="0" fontId="145" fillId="0" borderId="29" xfId="1778" applyFont="1" applyFill="1" applyBorder="1" applyAlignment="1">
      <alignment horizontal="center" vertical="center" wrapText="1"/>
    </xf>
    <xf numFmtId="0" fontId="145" fillId="0" borderId="36" xfId="1778" applyFont="1" applyFill="1" applyBorder="1" applyAlignment="1">
      <alignment horizontal="center" vertical="center" wrapText="1"/>
    </xf>
    <xf numFmtId="204" fontId="120" fillId="0" borderId="35" xfId="1778" applyNumberFormat="1" applyFont="1" applyFill="1" applyBorder="1" applyAlignment="1">
      <alignment horizontal="right" vertical="center" wrapText="1" shrinkToFit="1"/>
    </xf>
    <xf numFmtId="204" fontId="124" fillId="0" borderId="35" xfId="1778" applyNumberFormat="1" applyFont="1" applyFill="1" applyBorder="1" applyAlignment="1">
      <alignment horizontal="right" vertical="center" wrapText="1" shrinkToFit="1"/>
    </xf>
    <xf numFmtId="204" fontId="120" fillId="0" borderId="36" xfId="1778" applyNumberFormat="1" applyFont="1" applyFill="1" applyBorder="1" applyAlignment="1">
      <alignment horizontal="right" vertical="center" wrapText="1" shrinkToFit="1"/>
    </xf>
    <xf numFmtId="0" fontId="123" fillId="0" borderId="0" xfId="1778" applyFont="1" applyFill="1" applyBorder="1" applyAlignment="1">
      <alignment vertical="center"/>
    </xf>
    <xf numFmtId="0" fontId="124" fillId="0" borderId="37" xfId="1778" quotePrefix="1" applyFont="1" applyFill="1" applyBorder="1" applyAlignment="1">
      <alignment horizontal="center" vertical="center" shrinkToFit="1"/>
    </xf>
    <xf numFmtId="0" fontId="136" fillId="0" borderId="0" xfId="558" applyFont="1" applyFill="1" applyBorder="1" applyAlignment="1">
      <alignment horizontal="left" vertical="center"/>
    </xf>
    <xf numFmtId="0" fontId="116" fillId="0" borderId="0" xfId="1778" applyFont="1" applyFill="1" applyBorder="1" applyAlignment="1">
      <alignment horizontal="center" vertical="center"/>
    </xf>
    <xf numFmtId="0" fontId="113" fillId="0" borderId="0" xfId="558" applyFont="1" applyFill="1" applyAlignment="1">
      <alignment horizontal="center" vertical="center"/>
    </xf>
    <xf numFmtId="49" fontId="135" fillId="0" borderId="40" xfId="1778" applyNumberFormat="1" applyFont="1" applyFill="1" applyBorder="1" applyAlignment="1">
      <alignment horizontal="center" vertical="center" wrapText="1"/>
    </xf>
    <xf numFmtId="0" fontId="123" fillId="0" borderId="0" xfId="1778" applyFont="1" applyFill="1" applyBorder="1" applyAlignment="1">
      <alignment vertical="center"/>
    </xf>
    <xf numFmtId="0" fontId="123" fillId="0" borderId="0" xfId="1778" applyFont="1" applyFill="1" applyBorder="1" applyAlignment="1">
      <alignment horizontal="right" vertical="center"/>
    </xf>
    <xf numFmtId="213" fontId="120" fillId="0" borderId="28" xfId="558" applyNumberFormat="1" applyFont="1" applyFill="1" applyBorder="1" applyAlignment="1">
      <alignment horizontal="right" vertical="center" wrapText="1"/>
    </xf>
    <xf numFmtId="0" fontId="136" fillId="0" borderId="0" xfId="1778" applyFont="1" applyFill="1" applyBorder="1" applyAlignment="1">
      <alignment horizontal="left" vertical="center"/>
    </xf>
    <xf numFmtId="0" fontId="136" fillId="0" borderId="0" xfId="558" applyFont="1" applyFill="1" applyBorder="1" applyAlignment="1">
      <alignment vertical="center"/>
    </xf>
    <xf numFmtId="204" fontId="120" fillId="0" borderId="29" xfId="1778" applyNumberFormat="1" applyFont="1" applyFill="1" applyBorder="1" applyAlignment="1">
      <alignment horizontal="center" vertical="center" wrapText="1"/>
    </xf>
    <xf numFmtId="204" fontId="120" fillId="0" borderId="29" xfId="1778" applyNumberFormat="1" applyFont="1" applyFill="1" applyBorder="1" applyAlignment="1">
      <alignment horizontal="right" vertical="center" wrapText="1" indent="1"/>
    </xf>
    <xf numFmtId="204" fontId="120" fillId="0" borderId="0" xfId="1778" applyNumberFormat="1" applyFont="1" applyFill="1" applyBorder="1" applyAlignment="1">
      <alignment horizontal="right" vertical="center" wrapText="1" indent="1"/>
    </xf>
    <xf numFmtId="204" fontId="120" fillId="0" borderId="36" xfId="1778" applyNumberFormat="1" applyFont="1" applyFill="1" applyBorder="1" applyAlignment="1">
      <alignment horizontal="right" vertical="center" wrapText="1"/>
    </xf>
    <xf numFmtId="0" fontId="123" fillId="0" borderId="0" xfId="1778" applyFont="1" applyFill="1" applyBorder="1" applyAlignment="1">
      <alignment vertical="center"/>
    </xf>
    <xf numFmtId="0" fontId="149" fillId="0" borderId="0" xfId="1778" applyFont="1" applyFill="1"/>
    <xf numFmtId="0" fontId="150" fillId="0" borderId="0" xfId="1778" applyFont="1" applyFill="1"/>
    <xf numFmtId="205" fontId="120" fillId="0" borderId="0" xfId="1778" applyNumberFormat="1" applyFont="1" applyFill="1" applyBorder="1" applyAlignment="1">
      <alignment horizontal="right" vertical="center" wrapText="1" indent="1"/>
    </xf>
    <xf numFmtId="0" fontId="113" fillId="0" borderId="0" xfId="1778" applyFont="1" applyFill="1" applyBorder="1" applyAlignment="1">
      <alignment horizontal="center" vertical="center"/>
    </xf>
    <xf numFmtId="0" fontId="124" fillId="0" borderId="30" xfId="1778" applyFont="1" applyFill="1" applyBorder="1" applyAlignment="1">
      <alignment horizontal="center" vertical="center" wrapText="1" shrinkToFit="1"/>
    </xf>
    <xf numFmtId="0" fontId="124" fillId="0" borderId="32" xfId="1778" applyFont="1" applyFill="1" applyBorder="1" applyAlignment="1">
      <alignment horizontal="center" vertical="center" wrapText="1" shrinkToFit="1"/>
    </xf>
    <xf numFmtId="0" fontId="124" fillId="0" borderId="31" xfId="1778" quotePrefix="1" applyFont="1" applyFill="1" applyBorder="1" applyAlignment="1">
      <alignment horizontal="center" vertical="center" shrinkToFit="1"/>
    </xf>
    <xf numFmtId="0" fontId="124" fillId="0" borderId="38" xfId="1778" applyFont="1" applyFill="1" applyBorder="1" applyAlignment="1">
      <alignment horizontal="center" vertical="center" shrinkToFit="1"/>
    </xf>
    <xf numFmtId="0" fontId="124" fillId="0" borderId="31" xfId="1778" applyFont="1" applyFill="1" applyBorder="1" applyAlignment="1">
      <alignment horizontal="center" vertical="center" shrinkToFit="1"/>
    </xf>
    <xf numFmtId="0" fontId="124" fillId="0" borderId="35" xfId="1778" applyFont="1" applyFill="1" applyBorder="1" applyAlignment="1">
      <alignment horizontal="center" vertical="center" wrapText="1"/>
    </xf>
    <xf numFmtId="0" fontId="124" fillId="0" borderId="36" xfId="1778" applyFont="1" applyFill="1" applyBorder="1" applyAlignment="1">
      <alignment horizontal="center" vertical="center" wrapText="1"/>
    </xf>
    <xf numFmtId="0" fontId="123" fillId="0" borderId="0" xfId="1778" applyFont="1" applyFill="1" applyBorder="1" applyAlignment="1">
      <alignment vertical="center"/>
    </xf>
    <xf numFmtId="0" fontId="123" fillId="0" borderId="0" xfId="1778" applyFont="1" applyFill="1" applyBorder="1" applyAlignment="1">
      <alignment horizontal="right" vertical="center"/>
    </xf>
    <xf numFmtId="0" fontId="124" fillId="0" borderId="36" xfId="1778" applyFont="1" applyFill="1" applyBorder="1" applyAlignment="1">
      <alignment horizontal="center" vertical="center" shrinkToFit="1"/>
    </xf>
    <xf numFmtId="0" fontId="124" fillId="0" borderId="35" xfId="1778" applyFont="1" applyFill="1" applyBorder="1" applyAlignment="1">
      <alignment horizontal="center" vertical="center" shrinkToFit="1"/>
    </xf>
    <xf numFmtId="0" fontId="124" fillId="0" borderId="30" xfId="1778" applyFont="1" applyFill="1" applyBorder="1" applyAlignment="1">
      <alignment horizontal="center" vertical="center" shrinkToFit="1"/>
    </xf>
    <xf numFmtId="0" fontId="123" fillId="0" borderId="0" xfId="1778" applyFont="1" applyFill="1" applyBorder="1" applyAlignment="1">
      <alignment horizontal="left" vertical="center"/>
    </xf>
    <xf numFmtId="0" fontId="124" fillId="0" borderId="31" xfId="1778" applyFont="1" applyFill="1" applyBorder="1" applyAlignment="1">
      <alignment horizontal="center" vertical="center" wrapText="1" shrinkToFit="1"/>
    </xf>
    <xf numFmtId="0" fontId="124" fillId="0" borderId="33" xfId="1778" applyFont="1" applyFill="1" applyBorder="1" applyAlignment="1">
      <alignment horizontal="center" vertical="center" wrapText="1" shrinkToFit="1"/>
    </xf>
    <xf numFmtId="204" fontId="124" fillId="0" borderId="0" xfId="1778" applyNumberFormat="1" applyFont="1" applyFill="1" applyBorder="1" applyAlignment="1">
      <alignment horizontal="right" vertical="center" wrapText="1"/>
    </xf>
    <xf numFmtId="204" fontId="120" fillId="0" borderId="0" xfId="1778" applyNumberFormat="1" applyFont="1" applyFill="1" applyBorder="1" applyAlignment="1">
      <alignment horizontal="right" vertical="center" wrapText="1"/>
    </xf>
    <xf numFmtId="0" fontId="124" fillId="0" borderId="0" xfId="1778" applyFont="1" applyFill="1" applyBorder="1" applyAlignment="1">
      <alignment horizontal="center" vertical="center" shrinkToFit="1"/>
    </xf>
    <xf numFmtId="204" fontId="120" fillId="0" borderId="29" xfId="1778" applyNumberFormat="1" applyFont="1" applyFill="1" applyBorder="1" applyAlignment="1">
      <alignment horizontal="right" vertical="center" wrapText="1"/>
    </xf>
    <xf numFmtId="0" fontId="124" fillId="0" borderId="33" xfId="1778" applyFont="1" applyFill="1" applyBorder="1" applyAlignment="1">
      <alignment horizontal="center" vertical="center" shrinkToFit="1"/>
    </xf>
    <xf numFmtId="0" fontId="120" fillId="0" borderId="5" xfId="1778" applyFont="1" applyFill="1" applyBorder="1" applyAlignment="1">
      <alignment horizontal="center" vertical="center"/>
    </xf>
    <xf numFmtId="0" fontId="123" fillId="0" borderId="29" xfId="1778" applyFont="1" applyFill="1" applyBorder="1" applyAlignment="1">
      <alignment horizontal="right"/>
    </xf>
    <xf numFmtId="3" fontId="135" fillId="0" borderId="40" xfId="1778" applyNumberFormat="1" applyFont="1" applyFill="1" applyBorder="1" applyAlignment="1">
      <alignment horizontal="center" vertical="center" wrapText="1"/>
    </xf>
    <xf numFmtId="0" fontId="136" fillId="0" borderId="5" xfId="1778" applyFont="1" applyFill="1" applyBorder="1" applyAlignment="1">
      <alignment horizontal="center" vertical="center"/>
    </xf>
    <xf numFmtId="0" fontId="135" fillId="0" borderId="40" xfId="1778" applyFont="1" applyFill="1" applyBorder="1" applyAlignment="1">
      <alignment horizontal="center" vertical="center"/>
    </xf>
    <xf numFmtId="0" fontId="136" fillId="0" borderId="0" xfId="1778" applyFont="1" applyFill="1" applyBorder="1" applyAlignment="1">
      <alignment horizontal="right" vertical="center"/>
    </xf>
    <xf numFmtId="0" fontId="113" fillId="0" borderId="0" xfId="558" applyFont="1" applyFill="1" applyBorder="1" applyAlignment="1">
      <alignment horizontal="center" vertical="center"/>
    </xf>
    <xf numFmtId="0" fontId="113" fillId="0" borderId="0" xfId="1778" quotePrefix="1" applyFont="1" applyFill="1" applyBorder="1" applyAlignment="1">
      <alignment horizontal="center" vertical="center"/>
    </xf>
    <xf numFmtId="0" fontId="124" fillId="0" borderId="35" xfId="1778" applyFont="1" applyFill="1" applyBorder="1" applyAlignment="1">
      <alignment horizontal="center" vertical="center"/>
    </xf>
    <xf numFmtId="0" fontId="124" fillId="0" borderId="36" xfId="1778" applyFont="1" applyFill="1" applyBorder="1" applyAlignment="1">
      <alignment horizontal="center" vertical="center"/>
    </xf>
    <xf numFmtId="0" fontId="123" fillId="0" borderId="0" xfId="1778" applyFont="1" applyFill="1" applyBorder="1" applyAlignment="1">
      <alignment horizontal="left"/>
    </xf>
    <xf numFmtId="0" fontId="124" fillId="0" borderId="30" xfId="1778" applyFont="1" applyFill="1" applyBorder="1" applyAlignment="1">
      <alignment horizontal="center" vertical="center" wrapText="1"/>
    </xf>
    <xf numFmtId="0" fontId="124" fillId="0" borderId="44" xfId="1778" applyFont="1" applyFill="1" applyBorder="1" applyAlignment="1">
      <alignment horizontal="center" vertical="center" wrapText="1"/>
    </xf>
    <xf numFmtId="0" fontId="124" fillId="0" borderId="0" xfId="1778" applyFont="1" applyFill="1" applyBorder="1" applyAlignment="1">
      <alignment horizontal="center" vertical="center"/>
    </xf>
    <xf numFmtId="0" fontId="124" fillId="0" borderId="33" xfId="1778" applyFont="1" applyFill="1" applyBorder="1" applyAlignment="1">
      <alignment horizontal="center" wrapText="1"/>
    </xf>
    <xf numFmtId="0" fontId="124" fillId="0" borderId="31" xfId="1778" applyFont="1" applyFill="1" applyBorder="1" applyAlignment="1">
      <alignment horizontal="center" vertical="center"/>
    </xf>
    <xf numFmtId="0" fontId="124" fillId="0" borderId="33" xfId="1778" applyFont="1" applyFill="1" applyBorder="1" applyAlignment="1">
      <alignment horizontal="center" vertical="center"/>
    </xf>
    <xf numFmtId="0" fontId="120" fillId="0" borderId="0" xfId="1778" applyFont="1" applyFill="1" applyBorder="1" applyAlignment="1">
      <alignment horizontal="center" vertical="center"/>
    </xf>
    <xf numFmtId="0" fontId="124" fillId="0" borderId="39" xfId="1778" applyFont="1" applyFill="1" applyBorder="1" applyAlignment="1">
      <alignment horizontal="center" vertical="center" wrapText="1"/>
    </xf>
    <xf numFmtId="204" fontId="120" fillId="0" borderId="0" xfId="1778" applyNumberFormat="1" applyFont="1" applyFill="1" applyBorder="1" applyAlignment="1">
      <alignment horizontal="right" vertical="center"/>
    </xf>
    <xf numFmtId="0" fontId="124" fillId="0" borderId="39" xfId="1778" applyFont="1" applyFill="1" applyBorder="1" applyAlignment="1">
      <alignment horizontal="center" vertical="center"/>
    </xf>
    <xf numFmtId="0" fontId="124" fillId="0" borderId="30" xfId="1778" applyFont="1" applyFill="1" applyBorder="1" applyAlignment="1">
      <alignment horizontal="center" vertical="center"/>
    </xf>
    <xf numFmtId="0" fontId="124" fillId="0" borderId="32" xfId="1778" applyFont="1" applyFill="1" applyBorder="1" applyAlignment="1">
      <alignment horizontal="center" vertical="center"/>
    </xf>
    <xf numFmtId="0" fontId="124" fillId="0" borderId="31" xfId="1778" applyFont="1" applyFill="1" applyBorder="1" applyAlignment="1">
      <alignment horizontal="center" vertical="center" wrapText="1"/>
    </xf>
    <xf numFmtId="0" fontId="124" fillId="0" borderId="33" xfId="1778" applyFont="1" applyFill="1" applyBorder="1" applyAlignment="1">
      <alignment horizontal="center" vertical="center" wrapText="1"/>
    </xf>
    <xf numFmtId="204" fontId="120" fillId="0" borderId="37" xfId="1778" applyNumberFormat="1" applyFont="1" applyFill="1" applyBorder="1" applyAlignment="1">
      <alignment horizontal="center" vertical="center"/>
    </xf>
    <xf numFmtId="0" fontId="124" fillId="0" borderId="36" xfId="1778" applyFont="1" applyFill="1" applyBorder="1" applyAlignment="1">
      <alignment horizontal="center" wrapText="1"/>
    </xf>
    <xf numFmtId="0" fontId="113" fillId="0" borderId="0" xfId="1778" applyFont="1" applyFill="1" applyAlignment="1">
      <alignment horizontal="center" vertical="center"/>
    </xf>
    <xf numFmtId="0" fontId="124" fillId="0" borderId="0" xfId="1778" applyNumberFormat="1" applyFont="1" applyFill="1" applyBorder="1" applyAlignment="1">
      <alignment horizontal="center" vertical="center"/>
    </xf>
    <xf numFmtId="0" fontId="124" fillId="0" borderId="49" xfId="1778" applyFont="1" applyFill="1" applyBorder="1" applyAlignment="1">
      <alignment horizontal="center" vertical="center" wrapText="1"/>
    </xf>
    <xf numFmtId="0" fontId="124" fillId="0" borderId="82" xfId="1778" applyFont="1" applyFill="1" applyBorder="1" applyAlignment="1">
      <alignment horizontal="center" vertical="center" wrapText="1"/>
    </xf>
    <xf numFmtId="0" fontId="124" fillId="0" borderId="83" xfId="1778" applyFont="1" applyFill="1" applyBorder="1" applyAlignment="1">
      <alignment horizontal="center" vertical="center" wrapText="1"/>
    </xf>
    <xf numFmtId="204" fontId="120" fillId="0" borderId="29" xfId="1778" applyNumberFormat="1" applyFont="1" applyFill="1" applyBorder="1" applyAlignment="1">
      <alignment horizontal="right" vertical="center"/>
    </xf>
    <xf numFmtId="0" fontId="123" fillId="0" borderId="0" xfId="1778" applyFont="1" applyFill="1" applyBorder="1" applyAlignment="1">
      <alignment horizontal="right"/>
    </xf>
    <xf numFmtId="0" fontId="113" fillId="0" borderId="0" xfId="1778" applyNumberFormat="1" applyFont="1" applyFill="1" applyBorder="1" applyAlignment="1">
      <alignment horizontal="center" vertical="center"/>
    </xf>
    <xf numFmtId="0" fontId="124" fillId="0" borderId="53" xfId="1778" applyFont="1" applyFill="1" applyBorder="1" applyAlignment="1">
      <alignment horizontal="center" vertical="center" wrapText="1"/>
    </xf>
    <xf numFmtId="0" fontId="124" fillId="0" borderId="54" xfId="1778" applyFont="1" applyFill="1" applyBorder="1" applyAlignment="1">
      <alignment horizontal="center" vertical="center" wrapText="1"/>
    </xf>
    <xf numFmtId="0" fontId="124" fillId="0" borderId="65" xfId="1778" applyFont="1" applyFill="1" applyBorder="1" applyAlignment="1">
      <alignment horizontal="center" vertical="center" wrapText="1"/>
    </xf>
    <xf numFmtId="0" fontId="124" fillId="0" borderId="55" xfId="1778" applyFont="1" applyFill="1" applyBorder="1" applyAlignment="1">
      <alignment horizontal="center" vertical="center" wrapText="1"/>
    </xf>
    <xf numFmtId="0" fontId="124" fillId="0" borderId="44" xfId="1778" applyFont="1" applyFill="1" applyBorder="1" applyAlignment="1">
      <alignment horizontal="center" vertical="center" shrinkToFit="1"/>
    </xf>
    <xf numFmtId="0" fontId="124" fillId="0" borderId="41" xfId="1778" applyFont="1" applyFill="1" applyBorder="1" applyAlignment="1">
      <alignment horizontal="center" vertical="center" shrinkToFit="1"/>
    </xf>
    <xf numFmtId="0" fontId="124" fillId="0" borderId="39" xfId="1778" applyFont="1" applyFill="1" applyBorder="1" applyAlignment="1">
      <alignment horizontal="center" vertical="center" shrinkToFit="1"/>
    </xf>
    <xf numFmtId="0" fontId="120" fillId="0" borderId="29" xfId="1778" applyFont="1" applyFill="1" applyBorder="1" applyAlignment="1">
      <alignment horizontal="center" vertical="center"/>
    </xf>
    <xf numFmtId="0" fontId="124" fillId="0" borderId="35" xfId="1778" quotePrefix="1" applyFont="1" applyFill="1" applyBorder="1" applyAlignment="1">
      <alignment horizontal="center" vertical="center" shrinkToFit="1"/>
    </xf>
    <xf numFmtId="0" fontId="116" fillId="0" borderId="0" xfId="1778" applyFont="1" applyFill="1" applyAlignment="1">
      <alignment horizontal="center" vertical="center"/>
    </xf>
    <xf numFmtId="0" fontId="124" fillId="0" borderId="36" xfId="1778" applyFont="1" applyFill="1" applyBorder="1" applyAlignment="1">
      <alignment horizontal="center" wrapText="1" shrinkToFit="1"/>
    </xf>
    <xf numFmtId="0" fontId="124" fillId="0" borderId="33" xfId="1778" applyFont="1" applyFill="1" applyBorder="1" applyAlignment="1">
      <alignment horizontal="center" shrinkToFit="1"/>
    </xf>
    <xf numFmtId="0" fontId="124" fillId="0" borderId="42" xfId="1778" applyFont="1" applyFill="1" applyBorder="1" applyAlignment="1">
      <alignment horizontal="center" vertical="center" wrapText="1"/>
    </xf>
    <xf numFmtId="0" fontId="124" fillId="0" borderId="43" xfId="1778" applyFont="1" applyFill="1" applyBorder="1" applyAlignment="1">
      <alignment horizontal="center" vertical="center" wrapText="1"/>
    </xf>
    <xf numFmtId="0" fontId="113" fillId="0" borderId="0" xfId="1778" applyNumberFormat="1" applyFont="1" applyFill="1" applyAlignment="1">
      <alignment horizontal="center" vertical="center"/>
    </xf>
    <xf numFmtId="0" fontId="124" fillId="0" borderId="29" xfId="1778" applyFont="1" applyFill="1" applyBorder="1" applyAlignment="1">
      <alignment horizontal="center" vertical="center"/>
    </xf>
    <xf numFmtId="0" fontId="124" fillId="0" borderId="33" xfId="1778" applyFont="1" applyFill="1" applyBorder="1" applyAlignment="1">
      <alignment horizontal="left" vertical="top" wrapText="1"/>
    </xf>
    <xf numFmtId="206" fontId="124" fillId="0" borderId="0" xfId="1778" applyNumberFormat="1" applyFont="1" applyFill="1" applyBorder="1" applyAlignment="1">
      <alignment horizontal="center" vertical="center" shrinkToFit="1"/>
    </xf>
    <xf numFmtId="0" fontId="132" fillId="0" borderId="36" xfId="1778" applyFont="1" applyFill="1" applyBorder="1" applyAlignment="1">
      <alignment horizontal="center" vertical="center"/>
    </xf>
    <xf numFmtId="0" fontId="124" fillId="0" borderId="32" xfId="1778" quotePrefix="1" applyFont="1" applyFill="1" applyBorder="1" applyAlignment="1">
      <alignment horizontal="center" vertical="center" wrapText="1" shrinkToFit="1"/>
    </xf>
    <xf numFmtId="0" fontId="132" fillId="0" borderId="33" xfId="1778" applyFont="1" applyFill="1" applyBorder="1" applyAlignment="1">
      <alignment horizontal="center" vertical="center" wrapText="1"/>
    </xf>
    <xf numFmtId="0" fontId="123" fillId="0" borderId="48" xfId="1778" applyFont="1" applyFill="1" applyBorder="1" applyAlignment="1">
      <alignment horizontal="left" vertical="center"/>
    </xf>
    <xf numFmtId="0" fontId="120" fillId="0" borderId="5" xfId="1778" applyFont="1" applyFill="1" applyBorder="1" applyAlignment="1">
      <alignment horizontal="center" vertical="center" shrinkToFit="1"/>
    </xf>
    <xf numFmtId="204" fontId="120" fillId="0" borderId="35" xfId="1778" applyNumberFormat="1" applyFont="1" applyFill="1" applyBorder="1" applyAlignment="1">
      <alignment vertical="center"/>
    </xf>
    <xf numFmtId="204" fontId="116" fillId="0" borderId="0" xfId="1778" applyNumberFormat="1" applyFont="1" applyFill="1" applyBorder="1" applyAlignment="1">
      <alignment horizontal="right" vertical="center" wrapText="1" indent="1" shrinkToFit="1"/>
    </xf>
    <xf numFmtId="0" fontId="124" fillId="0" borderId="51" xfId="1778" applyFont="1" applyFill="1" applyBorder="1" applyAlignment="1">
      <alignment horizontal="center" wrapText="1" shrinkToFit="1"/>
    </xf>
    <xf numFmtId="0" fontId="123" fillId="0" borderId="0" xfId="558" applyFont="1" applyFill="1" applyAlignment="1">
      <alignment horizontal="right" vertical="center"/>
    </xf>
    <xf numFmtId="205" fontId="124" fillId="0" borderId="35" xfId="1778" applyNumberFormat="1" applyFont="1" applyFill="1" applyBorder="1" applyAlignment="1">
      <alignment horizontal="right" vertical="center" wrapText="1" indent="1"/>
    </xf>
    <xf numFmtId="205" fontId="120" fillId="0" borderId="36" xfId="1778" applyNumberFormat="1" applyFont="1" applyFill="1" applyBorder="1" applyAlignment="1">
      <alignment horizontal="right" vertical="center" wrapText="1" indent="1"/>
    </xf>
    <xf numFmtId="0" fontId="124" fillId="0" borderId="35" xfId="1778" applyNumberFormat="1" applyFont="1" applyFill="1" applyBorder="1" applyAlignment="1">
      <alignment horizontal="right" vertical="center" wrapText="1" indent="1"/>
    </xf>
    <xf numFmtId="205" fontId="124" fillId="0" borderId="30" xfId="1778" applyNumberFormat="1" applyFont="1" applyFill="1" applyBorder="1" applyAlignment="1">
      <alignment horizontal="right" vertical="center" wrapText="1" indent="1"/>
    </xf>
    <xf numFmtId="205" fontId="120" fillId="0" borderId="32" xfId="1778" applyNumberFormat="1" applyFont="1" applyFill="1" applyBorder="1" applyAlignment="1">
      <alignment horizontal="right" vertical="center" wrapText="1" indent="1"/>
    </xf>
    <xf numFmtId="209" fontId="116" fillId="0" borderId="0" xfId="1778" applyNumberFormat="1" applyFont="1" applyFill="1" applyBorder="1" applyAlignment="1">
      <alignment horizontal="right" vertical="center" wrapText="1" indent="1"/>
    </xf>
    <xf numFmtId="211" fontId="124" fillId="0" borderId="35" xfId="1778" applyNumberFormat="1" applyFont="1" applyFill="1" applyBorder="1" applyAlignment="1">
      <alignment horizontal="right" vertical="center" indent="1"/>
    </xf>
    <xf numFmtId="211" fontId="124" fillId="0" borderId="0" xfId="1778" applyNumberFormat="1" applyFont="1" applyFill="1" applyBorder="1" applyAlignment="1">
      <alignment horizontal="right" vertical="center" indent="1"/>
    </xf>
    <xf numFmtId="211" fontId="124" fillId="0" borderId="0" xfId="1778" applyNumberFormat="1" applyFont="1" applyFill="1" applyBorder="1" applyAlignment="1">
      <alignment horizontal="right" vertical="center" indent="2"/>
    </xf>
    <xf numFmtId="204" fontId="120" fillId="0" borderId="0" xfId="1778" applyNumberFormat="1" applyFont="1" applyFill="1" applyBorder="1" applyAlignment="1">
      <alignment horizontal="right" vertical="center" wrapText="1" indent="1"/>
    </xf>
    <xf numFmtId="204" fontId="120" fillId="0" borderId="30" xfId="1778" applyNumberFormat="1" applyFont="1" applyFill="1" applyBorder="1" applyAlignment="1">
      <alignment horizontal="right" vertical="center" wrapText="1" indent="1"/>
    </xf>
    <xf numFmtId="0" fontId="113" fillId="0" borderId="0" xfId="558" applyFont="1" applyFill="1" applyBorder="1" applyAlignment="1">
      <alignment horizontal="center" vertical="center"/>
    </xf>
    <xf numFmtId="0" fontId="136" fillId="0" borderId="5" xfId="1778" applyFont="1" applyFill="1" applyBorder="1" applyAlignment="1">
      <alignment horizontal="center" vertical="center"/>
    </xf>
    <xf numFmtId="3" fontId="135" fillId="0" borderId="40" xfId="1778" applyNumberFormat="1" applyFont="1" applyFill="1" applyBorder="1" applyAlignment="1">
      <alignment horizontal="center" vertical="center" wrapText="1"/>
    </xf>
    <xf numFmtId="0" fontId="136" fillId="0" borderId="29" xfId="1778" applyFont="1" applyFill="1" applyBorder="1" applyAlignment="1">
      <alignment horizontal="center" vertical="center"/>
    </xf>
    <xf numFmtId="0" fontId="135" fillId="0" borderId="40" xfId="1778" applyFont="1" applyFill="1" applyBorder="1" applyAlignment="1">
      <alignment horizontal="center" vertical="center"/>
    </xf>
    <xf numFmtId="0" fontId="113" fillId="0" borderId="0" xfId="558" applyFont="1" applyFill="1" applyAlignment="1">
      <alignment horizontal="center" vertical="center"/>
    </xf>
    <xf numFmtId="0" fontId="113" fillId="0" borderId="0" xfId="1778" applyFont="1" applyFill="1" applyBorder="1" applyAlignment="1">
      <alignment horizontal="center" vertical="center"/>
    </xf>
    <xf numFmtId="0" fontId="124" fillId="0" borderId="79" xfId="1778" applyNumberFormat="1" applyFont="1" applyFill="1" applyBorder="1" applyAlignment="1">
      <alignment horizontal="center" vertical="center" wrapText="1" shrinkToFit="1"/>
    </xf>
    <xf numFmtId="0" fontId="120" fillId="0" borderId="0" xfId="1778" applyFont="1" applyFill="1" applyBorder="1" applyAlignment="1">
      <alignment horizontal="center" vertical="center" shrinkToFit="1"/>
    </xf>
    <xf numFmtId="0" fontId="120" fillId="0" borderId="36" xfId="1778" applyFont="1" applyFill="1" applyBorder="1" applyAlignment="1">
      <alignment horizontal="center" vertical="center" shrinkToFit="1"/>
    </xf>
    <xf numFmtId="0" fontId="120" fillId="0" borderId="29" xfId="1778" applyFont="1" applyFill="1" applyBorder="1" applyAlignment="1">
      <alignment horizontal="center" vertical="center" shrinkToFit="1"/>
    </xf>
    <xf numFmtId="3" fontId="135" fillId="0" borderId="40" xfId="1778" applyNumberFormat="1" applyFont="1" applyFill="1" applyBorder="1" applyAlignment="1">
      <alignment horizontal="center" vertical="center" wrapText="1"/>
    </xf>
    <xf numFmtId="0" fontId="124" fillId="0" borderId="35" xfId="1778" applyFont="1" applyFill="1" applyBorder="1" applyAlignment="1">
      <alignment horizontal="center" vertical="center" wrapText="1"/>
    </xf>
    <xf numFmtId="0" fontId="124" fillId="0" borderId="0" xfId="1778" applyFont="1" applyFill="1" applyBorder="1" applyAlignment="1">
      <alignment horizontal="center" vertical="center" wrapText="1"/>
    </xf>
    <xf numFmtId="0" fontId="136" fillId="0" borderId="0" xfId="1778" applyFont="1" applyFill="1" applyBorder="1" applyAlignment="1">
      <alignment horizontal="right" vertical="center"/>
    </xf>
    <xf numFmtId="0" fontId="136" fillId="0" borderId="0" xfId="558" applyFont="1" applyFill="1" applyBorder="1" applyAlignment="1">
      <alignment horizontal="left" vertical="center"/>
    </xf>
    <xf numFmtId="204" fontId="120" fillId="0" borderId="0" xfId="1778" applyNumberFormat="1" applyFont="1" applyFill="1" applyBorder="1" applyAlignment="1">
      <alignment horizontal="right" vertical="center"/>
    </xf>
    <xf numFmtId="204" fontId="124" fillId="0" borderId="0" xfId="1778" applyNumberFormat="1" applyFont="1" applyFill="1" applyBorder="1" applyAlignment="1">
      <alignment horizontal="right" vertical="center"/>
    </xf>
    <xf numFmtId="0" fontId="120" fillId="0" borderId="0" xfId="1778" applyFont="1" applyFill="1" applyAlignment="1">
      <alignment horizontal="center" vertical="center"/>
    </xf>
    <xf numFmtId="0" fontId="120" fillId="0" borderId="30" xfId="1778" applyFont="1" applyFill="1" applyBorder="1" applyAlignment="1">
      <alignment horizontal="center" vertical="center" shrinkToFit="1"/>
    </xf>
    <xf numFmtId="0" fontId="124" fillId="0" borderId="0" xfId="1778" applyFont="1" applyFill="1" applyAlignment="1">
      <alignment horizontal="center" vertical="center"/>
    </xf>
    <xf numFmtId="0" fontId="124" fillId="0" borderId="0" xfId="1778" applyNumberFormat="1" applyFont="1" applyFill="1" applyAlignment="1">
      <alignment horizontal="center" vertical="center"/>
    </xf>
    <xf numFmtId="0" fontId="120" fillId="0" borderId="0" xfId="1778" applyNumberFormat="1" applyFont="1" applyFill="1" applyAlignment="1">
      <alignment horizontal="center" vertical="center"/>
    </xf>
    <xf numFmtId="0" fontId="156" fillId="0" borderId="30" xfId="1778" applyFont="1" applyFill="1" applyBorder="1" applyAlignment="1">
      <alignment horizontal="center" vertical="center"/>
    </xf>
    <xf numFmtId="0" fontId="124" fillId="0" borderId="31" xfId="1778" applyNumberFormat="1" applyFont="1" applyFill="1" applyBorder="1" applyAlignment="1">
      <alignment horizontal="center" vertical="center" shrinkToFit="1"/>
    </xf>
    <xf numFmtId="0" fontId="124" fillId="0" borderId="35" xfId="1778" applyNumberFormat="1" applyFont="1" applyFill="1" applyBorder="1" applyAlignment="1">
      <alignment horizontal="center" vertical="center" shrinkToFit="1"/>
    </xf>
    <xf numFmtId="206" fontId="124" fillId="0" borderId="29" xfId="1778" applyNumberFormat="1" applyFont="1" applyFill="1" applyBorder="1" applyAlignment="1">
      <alignment horizontal="center" vertical="center" wrapText="1" shrinkToFit="1"/>
    </xf>
    <xf numFmtId="0" fontId="135" fillId="0" borderId="40" xfId="1778" applyFont="1" applyFill="1" applyBorder="1" applyAlignment="1">
      <alignment vertical="center"/>
    </xf>
    <xf numFmtId="0" fontId="124" fillId="0" borderId="36" xfId="1778" applyFont="1" applyFill="1" applyBorder="1" applyAlignment="1">
      <alignment horizontal="center" vertical="center" wrapText="1"/>
    </xf>
    <xf numFmtId="0" fontId="124" fillId="0" borderId="31" xfId="1778" applyFont="1" applyFill="1" applyBorder="1" applyAlignment="1">
      <alignment horizontal="center" vertical="center" shrinkToFit="1"/>
    </xf>
    <xf numFmtId="0" fontId="124" fillId="0" borderId="31" xfId="1778" applyFont="1" applyFill="1" applyBorder="1" applyAlignment="1">
      <alignment horizontal="center" vertical="center"/>
    </xf>
    <xf numFmtId="0" fontId="124" fillId="0" borderId="35" xfId="1778" applyFont="1" applyFill="1" applyBorder="1" applyAlignment="1">
      <alignment horizontal="center" vertical="center"/>
    </xf>
    <xf numFmtId="0" fontId="124" fillId="0" borderId="0" xfId="1778" applyFont="1" applyFill="1" applyBorder="1" applyAlignment="1">
      <alignment horizontal="center" vertical="center"/>
    </xf>
    <xf numFmtId="0" fontId="124" fillId="0" borderId="38" xfId="1778" applyFont="1" applyFill="1" applyBorder="1" applyAlignment="1">
      <alignment horizontal="center" vertical="center"/>
    </xf>
    <xf numFmtId="0" fontId="124" fillId="0" borderId="39" xfId="1778" applyFont="1" applyFill="1" applyBorder="1" applyAlignment="1">
      <alignment horizontal="center" vertical="center"/>
    </xf>
    <xf numFmtId="0" fontId="124" fillId="0" borderId="33" xfId="1778" applyFont="1" applyFill="1" applyBorder="1" applyAlignment="1">
      <alignment horizontal="center" vertical="center" wrapText="1"/>
    </xf>
    <xf numFmtId="0" fontId="124" fillId="0" borderId="38" xfId="1778" applyFont="1" applyFill="1" applyBorder="1" applyAlignment="1">
      <alignment horizontal="center" vertical="center" wrapText="1"/>
    </xf>
    <xf numFmtId="0" fontId="113" fillId="0" borderId="0" xfId="1778" applyFont="1" applyFill="1" applyBorder="1" applyAlignment="1">
      <alignment horizontal="center" vertical="center"/>
    </xf>
    <xf numFmtId="0" fontId="123" fillId="0" borderId="0" xfId="1778" applyFont="1" applyFill="1" applyBorder="1" applyAlignment="1">
      <alignment vertical="center"/>
    </xf>
    <xf numFmtId="0" fontId="123" fillId="0" borderId="0" xfId="1778" applyFont="1" applyFill="1" applyBorder="1" applyAlignment="1">
      <alignment horizontal="right" vertical="center"/>
    </xf>
    <xf numFmtId="0" fontId="120" fillId="0" borderId="0" xfId="1778" applyFont="1" applyFill="1" applyBorder="1" applyAlignment="1">
      <alignment horizontal="center" vertical="center"/>
    </xf>
    <xf numFmtId="0" fontId="113" fillId="0" borderId="0" xfId="1778" applyFont="1" applyFill="1" applyAlignment="1">
      <alignment horizontal="center" vertical="center"/>
    </xf>
    <xf numFmtId="0" fontId="124" fillId="0" borderId="0" xfId="1778" applyNumberFormat="1" applyFont="1" applyFill="1" applyBorder="1" applyAlignment="1">
      <alignment horizontal="center" vertical="center"/>
    </xf>
    <xf numFmtId="0" fontId="124" fillId="0" borderId="42" xfId="1778" applyFont="1" applyFill="1" applyBorder="1" applyAlignment="1">
      <alignment horizontal="center" vertical="center" wrapText="1"/>
    </xf>
    <xf numFmtId="0" fontId="124" fillId="0" borderId="41" xfId="1778" applyFont="1" applyFill="1" applyBorder="1" applyAlignment="1">
      <alignment horizontal="center" vertical="center"/>
    </xf>
    <xf numFmtId="0" fontId="123" fillId="0" borderId="0" xfId="558" applyFont="1" applyFill="1" applyBorder="1" applyAlignment="1">
      <alignment horizontal="left" vertical="center"/>
    </xf>
    <xf numFmtId="0" fontId="123" fillId="0" borderId="0" xfId="558" applyFont="1" applyFill="1" applyBorder="1" applyAlignment="1">
      <alignment horizontal="right" vertical="center"/>
    </xf>
    <xf numFmtId="0" fontId="123" fillId="0" borderId="0" xfId="558" applyFont="1" applyFill="1" applyAlignment="1">
      <alignment horizontal="left" vertical="center"/>
    </xf>
    <xf numFmtId="0" fontId="113" fillId="0" borderId="0" xfId="1778" applyNumberFormat="1" applyFont="1" applyFill="1" applyBorder="1" applyAlignment="1">
      <alignment horizontal="center" vertical="center"/>
    </xf>
    <xf numFmtId="0" fontId="120" fillId="0" borderId="29" xfId="1778" applyFont="1" applyFill="1" applyBorder="1" applyAlignment="1">
      <alignment horizontal="center" vertical="center"/>
    </xf>
    <xf numFmtId="211" fontId="120" fillId="0" borderId="29" xfId="1778" applyNumberFormat="1" applyFont="1" applyFill="1" applyBorder="1" applyAlignment="1">
      <alignment horizontal="center" vertical="center"/>
    </xf>
    <xf numFmtId="0" fontId="127" fillId="0" borderId="0" xfId="1778" applyFont="1" applyFill="1" applyBorder="1" applyAlignment="1">
      <alignment horizontal="center" vertical="center"/>
    </xf>
    <xf numFmtId="0" fontId="127" fillId="0" borderId="0" xfId="1778" applyFont="1" applyFill="1" applyAlignment="1">
      <alignment horizontal="center" vertical="center" wrapText="1"/>
    </xf>
    <xf numFmtId="0" fontId="127" fillId="0" borderId="0" xfId="1778" applyFont="1" applyFill="1" applyBorder="1" applyAlignment="1">
      <alignment horizontal="center" vertical="center" wrapText="1"/>
    </xf>
    <xf numFmtId="0" fontId="157" fillId="0" borderId="0" xfId="558" applyFont="1" applyFill="1" applyAlignment="1">
      <alignment vertical="center"/>
    </xf>
    <xf numFmtId="0" fontId="158" fillId="0" borderId="0" xfId="558" applyFont="1" applyFill="1" applyAlignment="1">
      <alignment vertical="center"/>
    </xf>
    <xf numFmtId="41" fontId="136" fillId="0" borderId="0" xfId="558" applyNumberFormat="1" applyFont="1" applyFill="1" applyAlignment="1">
      <alignment vertical="center"/>
    </xf>
    <xf numFmtId="41" fontId="158" fillId="0" borderId="0" xfId="558" applyNumberFormat="1" applyFont="1" applyFill="1" applyAlignment="1">
      <alignment vertical="center"/>
    </xf>
    <xf numFmtId="0" fontId="123" fillId="0" borderId="0" xfId="1778" applyFont="1" applyFill="1" applyBorder="1" applyAlignment="1">
      <alignment vertical="center"/>
    </xf>
    <xf numFmtId="0" fontId="124" fillId="0" borderId="33" xfId="1778" applyFont="1" applyFill="1" applyBorder="1" applyAlignment="1">
      <alignment vertical="center" wrapText="1"/>
    </xf>
    <xf numFmtId="0" fontId="123" fillId="0" borderId="0" xfId="610" applyFont="1" applyFill="1" applyBorder="1" applyAlignment="1">
      <alignment vertical="center"/>
    </xf>
    <xf numFmtId="0" fontId="124" fillId="0" borderId="50" xfId="1778" applyFont="1" applyFill="1" applyBorder="1" applyAlignment="1">
      <alignment horizontal="center" vertical="center"/>
    </xf>
    <xf numFmtId="0" fontId="124" fillId="0" borderId="51" xfId="1778" applyFont="1" applyFill="1" applyBorder="1" applyAlignment="1">
      <alignment horizontal="center" shrinkToFit="1"/>
    </xf>
    <xf numFmtId="0" fontId="159" fillId="0" borderId="51" xfId="1778" applyFont="1" applyFill="1" applyBorder="1" applyAlignment="1">
      <alignment horizontal="center" wrapText="1" shrinkToFit="1"/>
    </xf>
    <xf numFmtId="0" fontId="159" fillId="0" borderId="51" xfId="1778" applyFont="1" applyFill="1" applyBorder="1" applyAlignment="1">
      <alignment horizontal="center"/>
    </xf>
    <xf numFmtId="0" fontId="124" fillId="0" borderId="33" xfId="1778" applyFont="1" applyFill="1" applyBorder="1" applyAlignment="1">
      <alignment horizontal="center" vertical="center" wrapText="1"/>
    </xf>
    <xf numFmtId="0" fontId="124" fillId="0" borderId="35" xfId="1778" applyFont="1" applyFill="1" applyBorder="1" applyAlignment="1">
      <alignment horizontal="center" vertical="center"/>
    </xf>
    <xf numFmtId="0" fontId="124" fillId="0" borderId="30" xfId="1778" applyFont="1" applyFill="1" applyBorder="1" applyAlignment="1">
      <alignment horizontal="center" vertical="center"/>
    </xf>
    <xf numFmtId="0" fontId="113" fillId="0" borderId="0" xfId="1778" applyFont="1" applyFill="1" applyBorder="1" applyAlignment="1">
      <alignment horizontal="center" vertical="center"/>
    </xf>
    <xf numFmtId="0" fontId="120" fillId="0" borderId="0" xfId="1778" applyFont="1" applyFill="1" applyBorder="1" applyAlignment="1">
      <alignment horizontal="center" vertical="center"/>
    </xf>
    <xf numFmtId="0" fontId="113" fillId="0" borderId="0" xfId="1778" applyFont="1" applyFill="1" applyAlignment="1">
      <alignment horizontal="center" vertical="center"/>
    </xf>
    <xf numFmtId="0" fontId="124" fillId="0" borderId="42" xfId="1778" applyFont="1" applyFill="1" applyBorder="1" applyAlignment="1">
      <alignment horizontal="center" vertical="center" wrapText="1"/>
    </xf>
    <xf numFmtId="0" fontId="124" fillId="0" borderId="43" xfId="1778" applyFont="1" applyFill="1" applyBorder="1" applyAlignment="1">
      <alignment horizontal="center" vertical="center" wrapText="1"/>
    </xf>
    <xf numFmtId="0" fontId="123" fillId="0" borderId="0" xfId="1778" applyFont="1" applyFill="1" applyBorder="1" applyAlignment="1">
      <alignment horizontal="right"/>
    </xf>
    <xf numFmtId="204" fontId="120" fillId="0" borderId="0" xfId="1778" applyNumberFormat="1" applyFont="1" applyFill="1" applyBorder="1" applyAlignment="1">
      <alignment horizontal="right" vertical="center"/>
    </xf>
    <xf numFmtId="204" fontId="120" fillId="0" borderId="29" xfId="1778" applyNumberFormat="1" applyFont="1" applyFill="1" applyBorder="1" applyAlignment="1">
      <alignment horizontal="right" vertical="center"/>
    </xf>
    <xf numFmtId="204" fontId="116" fillId="0" borderId="0" xfId="1778" applyNumberFormat="1" applyFont="1" applyFill="1" applyBorder="1" applyAlignment="1">
      <alignment horizontal="right" vertical="center"/>
    </xf>
    <xf numFmtId="204" fontId="116" fillId="0" borderId="29" xfId="1778" applyNumberFormat="1" applyFont="1" applyFill="1" applyBorder="1" applyAlignment="1">
      <alignment horizontal="right" vertical="center"/>
    </xf>
    <xf numFmtId="204" fontId="124" fillId="0" borderId="0" xfId="1778" applyNumberFormat="1" applyFont="1" applyFill="1" applyBorder="1" applyAlignment="1">
      <alignment horizontal="right" vertical="center"/>
    </xf>
    <xf numFmtId="0" fontId="120" fillId="0" borderId="29" xfId="1778" applyNumberFormat="1" applyFont="1" applyFill="1" applyBorder="1" applyAlignment="1">
      <alignment horizontal="center" vertical="center"/>
    </xf>
    <xf numFmtId="178" fontId="124" fillId="0" borderId="0" xfId="1778" applyNumberFormat="1" applyFont="1" applyFill="1" applyBorder="1" applyAlignment="1">
      <alignment horizontal="center" vertical="center" shrinkToFit="1"/>
    </xf>
    <xf numFmtId="178" fontId="120" fillId="0" borderId="0" xfId="1778" applyNumberFormat="1" applyFont="1" applyFill="1" applyBorder="1" applyAlignment="1">
      <alignment horizontal="center" vertical="center" shrinkToFit="1"/>
    </xf>
    <xf numFmtId="178" fontId="120" fillId="0" borderId="29" xfId="1778" applyNumberFormat="1" applyFont="1" applyFill="1" applyBorder="1" applyAlignment="1">
      <alignment horizontal="center" vertical="center" shrinkToFit="1"/>
    </xf>
    <xf numFmtId="178" fontId="135" fillId="0" borderId="29" xfId="1778" applyNumberFormat="1" applyFont="1" applyFill="1" applyBorder="1" applyAlignment="1">
      <alignment horizontal="right" vertical="center" wrapText="1"/>
    </xf>
    <xf numFmtId="178" fontId="135" fillId="0" borderId="0" xfId="1778" applyNumberFormat="1" applyFont="1" applyFill="1" applyBorder="1" applyAlignment="1">
      <alignment horizontal="right" vertical="center" wrapText="1"/>
    </xf>
    <xf numFmtId="178" fontId="135" fillId="0" borderId="0" xfId="1778" applyNumberFormat="1" applyFont="1" applyFill="1" applyBorder="1" applyAlignment="1">
      <alignment horizontal="center" vertical="center" wrapText="1"/>
    </xf>
    <xf numFmtId="178" fontId="135" fillId="0" borderId="29" xfId="1778" applyNumberFormat="1" applyFont="1" applyFill="1" applyBorder="1" applyAlignment="1">
      <alignment horizontal="center" vertical="center" wrapText="1"/>
    </xf>
    <xf numFmtId="178" fontId="135" fillId="0" borderId="0" xfId="1778" applyNumberFormat="1" applyFont="1" applyFill="1" applyBorder="1" applyAlignment="1">
      <alignment horizontal="right" vertical="center"/>
    </xf>
    <xf numFmtId="178" fontId="135" fillId="0" borderId="28" xfId="640" applyNumberFormat="1" applyFont="1" applyFill="1" applyBorder="1" applyAlignment="1">
      <alignment horizontal="right" vertical="center" wrapText="1"/>
    </xf>
    <xf numFmtId="178" fontId="135" fillId="0" borderId="0" xfId="640" applyNumberFormat="1" applyFont="1" applyFill="1" applyBorder="1" applyAlignment="1">
      <alignment horizontal="right" vertical="center" wrapText="1"/>
    </xf>
    <xf numFmtId="178" fontId="135" fillId="0" borderId="29" xfId="1778" applyNumberFormat="1" applyFont="1" applyFill="1" applyBorder="1" applyAlignment="1">
      <alignment horizontal="right" vertical="center"/>
    </xf>
    <xf numFmtId="178" fontId="135" fillId="0" borderId="29" xfId="640" applyNumberFormat="1" applyFont="1" applyFill="1" applyBorder="1" applyAlignment="1">
      <alignment horizontal="right" vertical="center" wrapText="1"/>
    </xf>
    <xf numFmtId="204" fontId="120" fillId="0" borderId="30" xfId="1778" applyNumberFormat="1" applyFont="1" applyFill="1" applyBorder="1" applyAlignment="1">
      <alignment horizontal="right" vertical="center"/>
    </xf>
    <xf numFmtId="204" fontId="116" fillId="0" borderId="30" xfId="1778" applyNumberFormat="1" applyFont="1" applyFill="1" applyBorder="1" applyAlignment="1">
      <alignment horizontal="right" vertical="center"/>
    </xf>
    <xf numFmtId="204" fontId="117" fillId="0" borderId="0" xfId="1778" applyNumberFormat="1" applyFont="1" applyFill="1" applyBorder="1" applyAlignment="1">
      <alignment horizontal="right" vertical="center"/>
    </xf>
    <xf numFmtId="204" fontId="117" fillId="0" borderId="30" xfId="1778" applyNumberFormat="1" applyFont="1" applyFill="1" applyBorder="1" applyAlignment="1">
      <alignment horizontal="right" vertical="center"/>
    </xf>
    <xf numFmtId="204" fontId="116" fillId="0" borderId="32" xfId="1778" applyNumberFormat="1" applyFont="1" applyFill="1" applyBorder="1" applyAlignment="1">
      <alignment horizontal="right" vertical="center"/>
    </xf>
    <xf numFmtId="0" fontId="120" fillId="0" borderId="37" xfId="558" applyNumberFormat="1" applyFont="1" applyFill="1" applyBorder="1" applyAlignment="1">
      <alignment horizontal="center" vertical="center" wrapText="1"/>
    </xf>
    <xf numFmtId="0" fontId="120" fillId="0" borderId="30" xfId="558" applyNumberFormat="1" applyFont="1" applyFill="1" applyBorder="1" applyAlignment="1">
      <alignment horizontal="center" vertical="center" wrapText="1"/>
    </xf>
    <xf numFmtId="0" fontId="120" fillId="0" borderId="30" xfId="449" applyNumberFormat="1" applyFont="1" applyFill="1" applyBorder="1" applyAlignment="1">
      <alignment horizontal="center" vertical="center" shrinkToFit="1"/>
    </xf>
    <xf numFmtId="0" fontId="124" fillId="0" borderId="90" xfId="1778" applyFont="1" applyFill="1" applyBorder="1" applyAlignment="1">
      <alignment horizontal="center" vertical="center" shrinkToFit="1"/>
    </xf>
    <xf numFmtId="0" fontId="124" fillId="0" borderId="0" xfId="1778" applyFont="1" applyFill="1" applyBorder="1" applyAlignment="1">
      <alignment horizontal="center" vertical="center" shrinkToFit="1"/>
    </xf>
    <xf numFmtId="204" fontId="124" fillId="0" borderId="0" xfId="1778" applyNumberFormat="1" applyFont="1" applyFill="1" applyBorder="1" applyAlignment="1">
      <alignment horizontal="center" vertical="center" wrapText="1"/>
    </xf>
    <xf numFmtId="204" fontId="120" fillId="0" borderId="0" xfId="1778" applyNumberFormat="1" applyFont="1" applyFill="1" applyBorder="1" applyAlignment="1">
      <alignment horizontal="center" vertical="center" wrapText="1"/>
    </xf>
    <xf numFmtId="0" fontId="124" fillId="0" borderId="29" xfId="1778" quotePrefix="1" applyFont="1" applyFill="1" applyBorder="1" applyAlignment="1">
      <alignment horizontal="center" vertical="center" shrinkToFit="1"/>
    </xf>
    <xf numFmtId="0" fontId="124" fillId="0" borderId="35" xfId="1778" applyFont="1" applyFill="1" applyBorder="1" applyAlignment="1">
      <alignment horizontal="center" vertical="center"/>
    </xf>
    <xf numFmtId="0" fontId="124" fillId="0" borderId="0" xfId="1778" applyFont="1" applyFill="1" applyBorder="1" applyAlignment="1">
      <alignment horizontal="center" vertical="center"/>
    </xf>
    <xf numFmtId="0" fontId="124" fillId="0" borderId="0" xfId="1778" applyFont="1" applyFill="1" applyBorder="1" applyAlignment="1">
      <alignment horizontal="center" vertical="center" shrinkToFit="1"/>
    </xf>
    <xf numFmtId="204" fontId="124" fillId="0" borderId="0" xfId="1778" applyNumberFormat="1" applyFont="1" applyFill="1" applyBorder="1" applyAlignment="1">
      <alignment horizontal="right" vertical="center" wrapText="1"/>
    </xf>
    <xf numFmtId="0" fontId="120" fillId="0" borderId="0" xfId="1778" applyFont="1" applyFill="1" applyBorder="1" applyAlignment="1">
      <alignment horizontal="center" vertical="center"/>
    </xf>
    <xf numFmtId="0" fontId="120" fillId="0" borderId="29" xfId="1778" applyFont="1" applyFill="1" applyBorder="1" applyAlignment="1">
      <alignment horizontal="center" vertical="center"/>
    </xf>
    <xf numFmtId="206" fontId="116" fillId="0" borderId="0" xfId="851" applyNumberFormat="1" applyFont="1" applyFill="1" applyBorder="1" applyAlignment="1">
      <alignment horizontal="center" vertical="center" wrapText="1"/>
    </xf>
    <xf numFmtId="204" fontId="120" fillId="0" borderId="0" xfId="1778" applyNumberFormat="1" applyFont="1" applyFill="1" applyBorder="1" applyAlignment="1">
      <alignment vertical="center" wrapText="1"/>
    </xf>
    <xf numFmtId="204" fontId="124" fillId="0" borderId="0" xfId="1778" applyNumberFormat="1" applyFont="1" applyFill="1" applyBorder="1" applyAlignment="1">
      <alignment vertical="center" wrapText="1"/>
    </xf>
    <xf numFmtId="204" fontId="124" fillId="0" borderId="29" xfId="1778" applyNumberFormat="1" applyFont="1" applyFill="1" applyBorder="1" applyAlignment="1">
      <alignment vertical="center" wrapText="1"/>
    </xf>
    <xf numFmtId="204" fontId="116" fillId="0" borderId="0" xfId="1778" applyNumberFormat="1" applyFont="1" applyFill="1" applyBorder="1" applyAlignment="1">
      <alignment horizontal="center" vertical="center"/>
    </xf>
    <xf numFmtId="204" fontId="116" fillId="0" borderId="0" xfId="1778" applyNumberFormat="1" applyFont="1" applyFill="1" applyAlignment="1">
      <alignment horizontal="center" vertical="center"/>
    </xf>
    <xf numFmtId="204" fontId="6" fillId="0" borderId="0" xfId="851" applyNumberFormat="1" applyFont="1" applyFill="1" applyBorder="1" applyAlignment="1">
      <alignment horizontal="center" vertical="center" wrapText="1"/>
    </xf>
    <xf numFmtId="204" fontId="114" fillId="0" borderId="0" xfId="1778" applyNumberFormat="1" applyFont="1" applyFill="1" applyAlignment="1">
      <alignment vertical="center"/>
    </xf>
    <xf numFmtId="178" fontId="135" fillId="0" borderId="0" xfId="1778" applyNumberFormat="1" applyFont="1" applyFill="1" applyBorder="1" applyAlignment="1">
      <alignment vertical="center"/>
    </xf>
    <xf numFmtId="178" fontId="135" fillId="0" borderId="29" xfId="1778" applyNumberFormat="1" applyFont="1" applyFill="1" applyBorder="1" applyAlignment="1">
      <alignment vertical="center"/>
    </xf>
    <xf numFmtId="176" fontId="6" fillId="0" borderId="0" xfId="1778" applyNumberFormat="1" applyFont="1" applyFill="1" applyBorder="1" applyAlignment="1">
      <alignment vertical="center"/>
    </xf>
    <xf numFmtId="207" fontId="124" fillId="0" borderId="35" xfId="1778" applyNumberFormat="1" applyFont="1" applyFill="1" applyBorder="1" applyAlignment="1">
      <alignment horizontal="right" vertical="center" wrapText="1"/>
    </xf>
    <xf numFmtId="207" fontId="124" fillId="0" borderId="0" xfId="1778" applyNumberFormat="1" applyFont="1" applyFill="1" applyBorder="1" applyAlignment="1">
      <alignment horizontal="right" vertical="center" wrapText="1"/>
    </xf>
    <xf numFmtId="213" fontId="124" fillId="0" borderId="0" xfId="449" applyNumberFormat="1" applyFont="1" applyFill="1" applyBorder="1" applyAlignment="1">
      <alignment horizontal="right" vertical="center" wrapText="1"/>
    </xf>
    <xf numFmtId="207" fontId="120" fillId="0" borderId="36" xfId="1778" applyNumberFormat="1" applyFont="1" applyFill="1" applyBorder="1" applyAlignment="1">
      <alignment horizontal="right" vertical="center" wrapText="1"/>
    </xf>
    <xf numFmtId="207" fontId="120" fillId="0" borderId="29" xfId="1778" applyNumberFormat="1" applyFont="1" applyFill="1" applyBorder="1" applyAlignment="1">
      <alignment horizontal="right" vertical="center" wrapText="1"/>
    </xf>
    <xf numFmtId="0" fontId="120" fillId="0" borderId="0" xfId="7" applyNumberFormat="1" applyFont="1" applyFill="1" applyBorder="1" applyAlignment="1">
      <alignment horizontal="right" vertical="center" wrapText="1" indent="1"/>
    </xf>
    <xf numFmtId="0" fontId="120" fillId="0" borderId="29" xfId="7" applyNumberFormat="1" applyFont="1" applyFill="1" applyBorder="1" applyAlignment="1">
      <alignment horizontal="right" vertical="center" wrapText="1" indent="1"/>
    </xf>
    <xf numFmtId="213" fontId="117" fillId="0" borderId="0" xfId="1778" applyNumberFormat="1" applyFont="1" applyFill="1" applyAlignment="1">
      <alignment vertical="center"/>
    </xf>
    <xf numFmtId="213" fontId="120" fillId="0" borderId="35" xfId="1778" applyNumberFormat="1" applyFont="1" applyFill="1" applyBorder="1" applyAlignment="1">
      <alignment horizontal="right" vertical="center" wrapText="1" shrinkToFit="1"/>
    </xf>
    <xf numFmtId="213" fontId="120" fillId="0" borderId="0" xfId="1778" applyNumberFormat="1" applyFont="1" applyFill="1" applyBorder="1" applyAlignment="1">
      <alignment horizontal="right" vertical="center" wrapText="1" shrinkToFit="1"/>
    </xf>
    <xf numFmtId="213" fontId="120" fillId="0" borderId="30" xfId="1778" applyNumberFormat="1" applyFont="1" applyFill="1" applyBorder="1" applyAlignment="1">
      <alignment horizontal="right" vertical="center" wrapText="1" shrinkToFit="1"/>
    </xf>
    <xf numFmtId="213" fontId="124" fillId="0" borderId="35" xfId="1778" applyNumberFormat="1" applyFont="1" applyFill="1" applyBorder="1" applyAlignment="1">
      <alignment horizontal="right" vertical="center" wrapText="1" shrinkToFit="1"/>
    </xf>
    <xf numFmtId="213" fontId="124" fillId="0" borderId="0" xfId="1778" applyNumberFormat="1" applyFont="1" applyFill="1" applyBorder="1" applyAlignment="1">
      <alignment horizontal="right" vertical="center" wrapText="1" shrinkToFit="1"/>
    </xf>
    <xf numFmtId="213" fontId="124" fillId="0" borderId="30" xfId="1778" applyNumberFormat="1" applyFont="1" applyFill="1" applyBorder="1" applyAlignment="1">
      <alignment horizontal="right" vertical="center" wrapText="1" shrinkToFit="1"/>
    </xf>
    <xf numFmtId="221" fontId="116" fillId="0" borderId="0" xfId="577" applyNumberFormat="1" applyFont="1" applyFill="1"/>
    <xf numFmtId="213" fontId="120" fillId="0" borderId="0" xfId="558" applyNumberFormat="1" applyFont="1" applyFill="1" applyBorder="1" applyAlignment="1">
      <alignment vertical="center"/>
    </xf>
    <xf numFmtId="213" fontId="116" fillId="0" borderId="0" xfId="558" applyNumberFormat="1" applyFont="1" applyFill="1" applyAlignment="1">
      <alignment vertical="center"/>
    </xf>
    <xf numFmtId="213" fontId="142" fillId="0" borderId="0" xfId="1778" applyNumberFormat="1" applyFont="1" applyFill="1"/>
    <xf numFmtId="213" fontId="114" fillId="0" borderId="0" xfId="1778" applyNumberFormat="1" applyFont="1" applyFill="1"/>
    <xf numFmtId="211" fontId="114" fillId="0" borderId="0" xfId="1778" applyNumberFormat="1" applyFont="1" applyFill="1"/>
    <xf numFmtId="211" fontId="116" fillId="0" borderId="0" xfId="1778" applyNumberFormat="1" applyFont="1" applyFill="1" applyBorder="1" applyAlignment="1">
      <alignment horizontal="center" vertical="center"/>
    </xf>
    <xf numFmtId="211" fontId="6" fillId="0" borderId="0" xfId="1778" applyNumberFormat="1" applyFont="1" applyFill="1" applyBorder="1" applyAlignment="1">
      <alignment horizontal="center" vertical="center"/>
    </xf>
    <xf numFmtId="211" fontId="116" fillId="0" borderId="0" xfId="1778" applyNumberFormat="1" applyFont="1" applyFill="1" applyAlignment="1">
      <alignment vertical="center"/>
    </xf>
    <xf numFmtId="215" fontId="120" fillId="0" borderId="0" xfId="1778" applyNumberFormat="1" applyFont="1" applyFill="1" applyBorder="1" applyAlignment="1">
      <alignment horizontal="right" vertical="center" shrinkToFit="1"/>
    </xf>
    <xf numFmtId="215" fontId="120" fillId="0" borderId="0" xfId="849" applyNumberFormat="1" applyFont="1" applyFill="1" applyBorder="1" applyAlignment="1">
      <alignment horizontal="right" vertical="center" shrinkToFit="1"/>
    </xf>
    <xf numFmtId="215" fontId="124" fillId="0" borderId="0" xfId="1778" applyNumberFormat="1" applyFont="1" applyFill="1" applyBorder="1" applyAlignment="1">
      <alignment horizontal="right" vertical="center" shrinkToFit="1"/>
    </xf>
    <xf numFmtId="215" fontId="124" fillId="0" borderId="0" xfId="849" applyNumberFormat="1" applyFont="1" applyFill="1" applyBorder="1" applyAlignment="1">
      <alignment horizontal="right" vertical="center" shrinkToFit="1"/>
    </xf>
    <xf numFmtId="215" fontId="120" fillId="0" borderId="0" xfId="849" applyNumberFormat="1" applyFont="1" applyFill="1" applyBorder="1" applyAlignment="1">
      <alignment horizontal="right" vertical="center"/>
    </xf>
    <xf numFmtId="215" fontId="120" fillId="0" borderId="0" xfId="1778" applyNumberFormat="1" applyFont="1" applyFill="1" applyBorder="1" applyAlignment="1">
      <alignment horizontal="right" vertical="center"/>
    </xf>
    <xf numFmtId="215" fontId="120" fillId="0" borderId="29" xfId="1778" applyNumberFormat="1" applyFont="1" applyFill="1" applyBorder="1" applyAlignment="1">
      <alignment horizontal="right" vertical="center" shrinkToFit="1"/>
    </xf>
    <xf numFmtId="215" fontId="120" fillId="0" borderId="29" xfId="849" applyNumberFormat="1" applyFont="1" applyFill="1" applyBorder="1" applyAlignment="1">
      <alignment horizontal="right" vertical="center"/>
    </xf>
    <xf numFmtId="215" fontId="120" fillId="0" borderId="29" xfId="1778" applyNumberFormat="1" applyFont="1" applyFill="1" applyBorder="1" applyAlignment="1">
      <alignment horizontal="right" vertical="center"/>
    </xf>
    <xf numFmtId="213" fontId="6" fillId="0" borderId="0" xfId="1778" applyNumberFormat="1" applyFont="1" applyFill="1" applyAlignment="1">
      <alignment vertical="center"/>
    </xf>
    <xf numFmtId="213" fontId="116" fillId="0" borderId="0" xfId="1778" applyNumberFormat="1" applyFont="1" applyFill="1" applyAlignment="1">
      <alignment vertical="center"/>
    </xf>
    <xf numFmtId="0" fontId="120" fillId="0" borderId="0" xfId="1778" applyNumberFormat="1" applyFont="1" applyFill="1" applyBorder="1" applyAlignment="1">
      <alignment horizontal="center" vertical="center" wrapText="1" shrinkToFit="1"/>
    </xf>
    <xf numFmtId="0" fontId="120" fillId="0" borderId="29" xfId="1778" applyNumberFormat="1" applyFont="1" applyFill="1" applyBorder="1" applyAlignment="1">
      <alignment horizontal="center" vertical="center" wrapText="1" shrinkToFit="1"/>
    </xf>
    <xf numFmtId="207" fontId="124" fillId="0" borderId="35" xfId="449" applyNumberFormat="1" applyFont="1" applyFill="1" applyBorder="1" applyAlignment="1">
      <alignment horizontal="right" vertical="center" wrapText="1" indent="1"/>
    </xf>
    <xf numFmtId="208" fontId="124" fillId="0" borderId="0" xfId="427" applyNumberFormat="1" applyFont="1" applyFill="1" applyBorder="1" applyAlignment="1">
      <alignment horizontal="right" vertical="center" wrapText="1" indent="1"/>
    </xf>
    <xf numFmtId="208" fontId="124" fillId="0" borderId="30" xfId="427" applyNumberFormat="1" applyFont="1" applyFill="1" applyBorder="1" applyAlignment="1">
      <alignment horizontal="right" vertical="center" wrapText="1" indent="1"/>
    </xf>
    <xf numFmtId="207" fontId="120" fillId="0" borderId="36" xfId="449" applyNumberFormat="1" applyFont="1" applyFill="1" applyBorder="1" applyAlignment="1">
      <alignment horizontal="right" vertical="center" wrapText="1" indent="1"/>
    </xf>
    <xf numFmtId="208" fontId="120" fillId="0" borderId="29" xfId="427" applyNumberFormat="1" applyFont="1" applyFill="1" applyBorder="1" applyAlignment="1">
      <alignment horizontal="right" vertical="center" wrapText="1" indent="1"/>
    </xf>
    <xf numFmtId="208" fontId="120" fillId="0" borderId="32" xfId="427" applyNumberFormat="1" applyFont="1" applyFill="1" applyBorder="1" applyAlignment="1">
      <alignment horizontal="right" vertical="center" wrapText="1" indent="1"/>
    </xf>
    <xf numFmtId="0" fontId="123" fillId="0" borderId="0" xfId="1778" applyFont="1" applyFill="1" applyBorder="1" applyAlignment="1">
      <alignment vertical="center"/>
    </xf>
    <xf numFmtId="178" fontId="135" fillId="0" borderId="0" xfId="1778" applyNumberFormat="1" applyFont="1" applyFill="1" applyBorder="1" applyAlignment="1">
      <alignment horizontal="center" vertical="center" wrapText="1"/>
    </xf>
    <xf numFmtId="3" fontId="135" fillId="0" borderId="40" xfId="1778" applyNumberFormat="1" applyFont="1" applyFill="1" applyBorder="1" applyAlignment="1">
      <alignment horizontal="center" vertical="center" wrapText="1"/>
    </xf>
    <xf numFmtId="178" fontId="135" fillId="0" borderId="29" xfId="1778" applyNumberFormat="1" applyFont="1" applyFill="1" applyBorder="1" applyAlignment="1">
      <alignment horizontal="center" vertical="center" wrapText="1"/>
    </xf>
    <xf numFmtId="178" fontId="135" fillId="0" borderId="0" xfId="640" applyNumberFormat="1" applyFont="1" applyFill="1" applyBorder="1" applyAlignment="1">
      <alignment horizontal="right" vertical="center" wrapText="1"/>
    </xf>
    <xf numFmtId="178" fontId="135" fillId="0" borderId="0" xfId="640" applyNumberFormat="1" applyFont="1" applyFill="1" applyBorder="1" applyAlignment="1">
      <alignment horizontal="center" vertical="center" wrapText="1"/>
    </xf>
    <xf numFmtId="178" fontId="135" fillId="0" borderId="0" xfId="1778" applyNumberFormat="1" applyFont="1" applyFill="1" applyBorder="1" applyAlignment="1">
      <alignment horizontal="right" vertical="center"/>
    </xf>
    <xf numFmtId="187" fontId="135" fillId="0" borderId="40" xfId="640" applyFont="1" applyFill="1" applyBorder="1" applyAlignment="1">
      <alignment horizontal="center" vertical="center" wrapText="1"/>
    </xf>
    <xf numFmtId="178" fontId="135" fillId="0" borderId="29" xfId="640" applyNumberFormat="1" applyFont="1" applyFill="1" applyBorder="1" applyAlignment="1">
      <alignment horizontal="center" vertical="center" wrapText="1"/>
    </xf>
    <xf numFmtId="0" fontId="135" fillId="0" borderId="40" xfId="1778" applyFont="1" applyFill="1" applyBorder="1" applyAlignment="1">
      <alignment horizontal="center" vertical="center"/>
    </xf>
    <xf numFmtId="178" fontId="135" fillId="0" borderId="28" xfId="640" applyNumberFormat="1" applyFont="1" applyFill="1" applyBorder="1" applyAlignment="1">
      <alignment horizontal="right" vertical="center" wrapText="1"/>
    </xf>
    <xf numFmtId="178" fontId="135" fillId="0" borderId="29" xfId="1778" applyNumberFormat="1" applyFont="1" applyFill="1" applyBorder="1" applyAlignment="1">
      <alignment horizontal="right" vertical="center"/>
    </xf>
    <xf numFmtId="0" fontId="123" fillId="0" borderId="0" xfId="558" applyFont="1" applyFill="1" applyBorder="1" applyAlignment="1">
      <alignment horizontal="right" vertical="center"/>
    </xf>
    <xf numFmtId="0" fontId="124" fillId="0" borderId="39" xfId="1778" applyFont="1" applyFill="1" applyBorder="1" applyAlignment="1">
      <alignment horizontal="center" vertical="center"/>
    </xf>
    <xf numFmtId="204" fontId="120" fillId="0" borderId="0" xfId="1778" applyNumberFormat="1" applyFont="1" applyFill="1" applyBorder="1" applyAlignment="1">
      <alignment horizontal="right" vertical="center" wrapText="1" indent="1"/>
    </xf>
    <xf numFmtId="0" fontId="124" fillId="0" borderId="33" xfId="1778" applyFont="1" applyFill="1" applyBorder="1" applyAlignment="1">
      <alignment horizontal="center" vertical="center" wrapText="1"/>
    </xf>
    <xf numFmtId="204" fontId="120" fillId="0" borderId="30" xfId="1778" applyNumberFormat="1" applyFont="1" applyFill="1" applyBorder="1" applyAlignment="1">
      <alignment horizontal="right" vertical="center" wrapText="1" indent="1"/>
    </xf>
    <xf numFmtId="0" fontId="124" fillId="0" borderId="31" xfId="1778" applyFont="1" applyFill="1" applyBorder="1" applyAlignment="1">
      <alignment horizontal="center" vertical="center" shrinkToFit="1"/>
    </xf>
    <xf numFmtId="0" fontId="124" fillId="0" borderId="31" xfId="1778" applyFont="1" applyFill="1" applyBorder="1" applyAlignment="1">
      <alignment horizontal="center" vertical="center"/>
    </xf>
    <xf numFmtId="0" fontId="124" fillId="0" borderId="35" xfId="1778" applyFont="1" applyFill="1" applyBorder="1" applyAlignment="1">
      <alignment horizontal="center" vertical="center"/>
    </xf>
    <xf numFmtId="0" fontId="124" fillId="0" borderId="30" xfId="1778" applyFont="1" applyFill="1" applyBorder="1" applyAlignment="1">
      <alignment horizontal="center" vertical="center"/>
    </xf>
    <xf numFmtId="0" fontId="123" fillId="0" borderId="0" xfId="1778" applyFont="1" applyFill="1" applyBorder="1" applyAlignment="1">
      <alignment horizontal="left" vertical="center"/>
    </xf>
    <xf numFmtId="0" fontId="124" fillId="0" borderId="35" xfId="1778" applyFont="1" applyFill="1" applyBorder="1" applyAlignment="1">
      <alignment horizontal="center" vertical="center" shrinkToFit="1"/>
    </xf>
    <xf numFmtId="0" fontId="124" fillId="0" borderId="30" xfId="1778" applyFont="1" applyFill="1" applyBorder="1" applyAlignment="1">
      <alignment horizontal="center" vertical="center" shrinkToFit="1"/>
    </xf>
    <xf numFmtId="0" fontId="124" fillId="0" borderId="0" xfId="1778" applyFont="1" applyFill="1" applyBorder="1" applyAlignment="1">
      <alignment horizontal="center" vertical="center" shrinkToFit="1"/>
    </xf>
    <xf numFmtId="0" fontId="124" fillId="0" borderId="34" xfId="1778" applyFont="1" applyFill="1" applyBorder="1" applyAlignment="1">
      <alignment horizontal="center" vertical="center" shrinkToFit="1"/>
    </xf>
    <xf numFmtId="0" fontId="124" fillId="0" borderId="28" xfId="1778" applyFont="1" applyFill="1" applyBorder="1" applyAlignment="1">
      <alignment horizontal="center" vertical="center" shrinkToFit="1"/>
    </xf>
    <xf numFmtId="0" fontId="124" fillId="0" borderId="18" xfId="1778" applyFont="1" applyFill="1" applyBorder="1" applyAlignment="1">
      <alignment horizontal="center" vertical="center" shrinkToFit="1"/>
    </xf>
    <xf numFmtId="0" fontId="124" fillId="0" borderId="37" xfId="1778" applyFont="1" applyFill="1" applyBorder="1" applyAlignment="1">
      <alignment horizontal="center" vertical="center" shrinkToFit="1"/>
    </xf>
    <xf numFmtId="0" fontId="124" fillId="0" borderId="79" xfId="1778" applyFont="1" applyFill="1" applyBorder="1" applyAlignment="1">
      <alignment horizontal="center" vertical="center" shrinkToFit="1"/>
    </xf>
    <xf numFmtId="0" fontId="124" fillId="0" borderId="38" xfId="1778" applyNumberFormat="1" applyFont="1" applyFill="1" applyBorder="1" applyAlignment="1">
      <alignment horizontal="center" vertical="center" wrapText="1" shrinkToFit="1"/>
    </xf>
    <xf numFmtId="0" fontId="124" fillId="0" borderId="44" xfId="1778" applyFont="1" applyFill="1" applyBorder="1" applyAlignment="1">
      <alignment horizontal="center" vertical="center" shrinkToFit="1"/>
    </xf>
    <xf numFmtId="0" fontId="124" fillId="0" borderId="41" xfId="1778" applyFont="1" applyFill="1" applyBorder="1" applyAlignment="1">
      <alignment horizontal="center" vertical="center" shrinkToFit="1"/>
    </xf>
    <xf numFmtId="0" fontId="124" fillId="0" borderId="36" xfId="1778" applyFont="1" applyFill="1" applyBorder="1" applyAlignment="1">
      <alignment horizontal="center" vertical="center" shrinkToFit="1"/>
    </xf>
    <xf numFmtId="0" fontId="124" fillId="0" borderId="32" xfId="1778" applyFont="1" applyFill="1" applyBorder="1" applyAlignment="1">
      <alignment horizontal="center" vertical="center" shrinkToFit="1"/>
    </xf>
    <xf numFmtId="0" fontId="123" fillId="0" borderId="0" xfId="1778" applyFont="1" applyFill="1" applyBorder="1" applyAlignment="1">
      <alignment horizontal="right" vertical="center"/>
    </xf>
    <xf numFmtId="0" fontId="123" fillId="0" borderId="0" xfId="1778" applyFont="1" applyFill="1" applyBorder="1" applyAlignment="1">
      <alignment vertical="center"/>
    </xf>
    <xf numFmtId="0" fontId="124" fillId="0" borderId="33" xfId="1778" applyFont="1" applyFill="1" applyBorder="1" applyAlignment="1">
      <alignment horizontal="center" vertical="center" shrinkToFit="1"/>
    </xf>
    <xf numFmtId="204" fontId="120" fillId="0" borderId="35" xfId="1778" applyNumberFormat="1" applyFont="1" applyFill="1" applyBorder="1" applyAlignment="1">
      <alignment horizontal="right" vertical="center"/>
    </xf>
    <xf numFmtId="204" fontId="120" fillId="0" borderId="0" xfId="1778" applyNumberFormat="1" applyFont="1" applyFill="1" applyBorder="1" applyAlignment="1">
      <alignment horizontal="right" vertical="center"/>
    </xf>
    <xf numFmtId="204" fontId="120" fillId="0" borderId="29" xfId="1778" applyNumberFormat="1" applyFont="1" applyFill="1" applyBorder="1" applyAlignment="1">
      <alignment horizontal="right" vertical="center"/>
    </xf>
    <xf numFmtId="204" fontId="124" fillId="0" borderId="0" xfId="1778" applyNumberFormat="1" applyFont="1" applyFill="1" applyBorder="1" applyAlignment="1">
      <alignment horizontal="right" vertical="center"/>
    </xf>
    <xf numFmtId="0" fontId="120" fillId="0" borderId="0" xfId="1778" applyFont="1" applyFill="1" applyBorder="1" applyAlignment="1">
      <alignment horizontal="center" vertical="center"/>
    </xf>
    <xf numFmtId="0" fontId="124" fillId="0" borderId="29" xfId="1778" applyFont="1" applyFill="1" applyBorder="1" applyAlignment="1">
      <alignment horizontal="center" vertical="center" shrinkToFit="1"/>
    </xf>
    <xf numFmtId="0" fontId="124" fillId="0" borderId="39" xfId="1778" applyFont="1" applyFill="1" applyBorder="1" applyAlignment="1">
      <alignment horizontal="center" vertical="center" shrinkToFit="1"/>
    </xf>
    <xf numFmtId="213" fontId="120" fillId="0" borderId="36" xfId="1778" applyNumberFormat="1" applyFont="1" applyFill="1" applyBorder="1" applyAlignment="1">
      <alignment horizontal="right" vertical="center" wrapText="1" shrinkToFit="1"/>
    </xf>
    <xf numFmtId="213" fontId="120" fillId="0" borderId="29" xfId="1778" applyNumberFormat="1" applyFont="1" applyFill="1" applyBorder="1" applyAlignment="1">
      <alignment horizontal="right" vertical="center" wrapText="1" shrinkToFit="1"/>
    </xf>
    <xf numFmtId="213" fontId="120" fillId="0" borderId="32" xfId="1778" applyNumberFormat="1" applyFont="1" applyFill="1" applyBorder="1" applyAlignment="1">
      <alignment horizontal="right" vertical="center" wrapText="1" shrinkToFit="1"/>
    </xf>
    <xf numFmtId="0" fontId="124" fillId="0" borderId="35" xfId="1778" applyFont="1" applyFill="1" applyBorder="1" applyAlignment="1">
      <alignment horizontal="center" vertical="center" wrapText="1"/>
    </xf>
    <xf numFmtId="0" fontId="124" fillId="0" borderId="30" xfId="1778" applyFont="1" applyFill="1" applyBorder="1" applyAlignment="1">
      <alignment horizontal="center" vertical="center" wrapText="1"/>
    </xf>
    <xf numFmtId="0" fontId="124" fillId="0" borderId="36" xfId="1778" applyFont="1" applyFill="1" applyBorder="1" applyAlignment="1">
      <alignment horizontal="center" vertical="center" wrapText="1"/>
    </xf>
    <xf numFmtId="0" fontId="124" fillId="0" borderId="31" xfId="1778" applyFont="1" applyFill="1" applyBorder="1" applyAlignment="1">
      <alignment horizontal="center" vertical="center"/>
    </xf>
    <xf numFmtId="0" fontId="124" fillId="0" borderId="35" xfId="1778" applyFont="1" applyFill="1" applyBorder="1" applyAlignment="1">
      <alignment horizontal="center" vertical="center"/>
    </xf>
    <xf numFmtId="0" fontId="124" fillId="0" borderId="30" xfId="1778" applyFont="1" applyFill="1" applyBorder="1" applyAlignment="1">
      <alignment horizontal="center" vertical="center"/>
    </xf>
    <xf numFmtId="0" fontId="124" fillId="0" borderId="0" xfId="1778" applyFont="1" applyFill="1" applyBorder="1" applyAlignment="1">
      <alignment horizontal="center" vertical="center"/>
    </xf>
    <xf numFmtId="0" fontId="124" fillId="0" borderId="32" xfId="1778" applyFont="1" applyFill="1" applyBorder="1" applyAlignment="1">
      <alignment horizontal="center" vertical="center"/>
    </xf>
    <xf numFmtId="0" fontId="124" fillId="0" borderId="39" xfId="1778" applyFont="1" applyFill="1" applyBorder="1" applyAlignment="1">
      <alignment horizontal="center" vertical="center"/>
    </xf>
    <xf numFmtId="0" fontId="124" fillId="0" borderId="33" xfId="1778" applyFont="1" applyFill="1" applyBorder="1" applyAlignment="1">
      <alignment horizontal="center" vertical="center" wrapText="1"/>
    </xf>
    <xf numFmtId="0" fontId="124" fillId="0" borderId="39" xfId="1778" applyFont="1" applyFill="1" applyBorder="1" applyAlignment="1">
      <alignment horizontal="center" vertical="center" wrapText="1"/>
    </xf>
    <xf numFmtId="0" fontId="113" fillId="0" borderId="0" xfId="1778" applyFont="1" applyFill="1" applyBorder="1" applyAlignment="1">
      <alignment horizontal="center" vertical="center"/>
    </xf>
    <xf numFmtId="0" fontId="124" fillId="0" borderId="0" xfId="1778" applyFont="1" applyFill="1" applyBorder="1" applyAlignment="1">
      <alignment horizontal="center" vertical="center" shrinkToFit="1"/>
    </xf>
    <xf numFmtId="0" fontId="123" fillId="0" borderId="0" xfId="1778" applyFont="1" applyFill="1" applyBorder="1" applyAlignment="1">
      <alignment vertical="center"/>
    </xf>
    <xf numFmtId="0" fontId="123" fillId="0" borderId="0" xfId="1778" applyFont="1" applyFill="1" applyBorder="1" applyAlignment="1">
      <alignment horizontal="right" vertical="center"/>
    </xf>
    <xf numFmtId="0" fontId="113" fillId="0" borderId="0" xfId="1778" applyFont="1" applyFill="1" applyBorder="1" applyAlignment="1">
      <alignment horizontal="center" vertical="center" shrinkToFit="1"/>
    </xf>
    <xf numFmtId="204" fontId="120" fillId="0" borderId="35" xfId="1778" applyNumberFormat="1" applyFont="1" applyFill="1" applyBorder="1" applyAlignment="1">
      <alignment horizontal="right" vertical="center"/>
    </xf>
    <xf numFmtId="204" fontId="120" fillId="0" borderId="0" xfId="1778" applyNumberFormat="1" applyFont="1" applyFill="1" applyBorder="1" applyAlignment="1">
      <alignment horizontal="right" vertical="center"/>
    </xf>
    <xf numFmtId="204" fontId="120" fillId="0" borderId="36" xfId="1778" applyNumberFormat="1" applyFont="1" applyFill="1" applyBorder="1" applyAlignment="1">
      <alignment horizontal="right" vertical="center"/>
    </xf>
    <xf numFmtId="204" fontId="120" fillId="0" borderId="29" xfId="1778" applyNumberFormat="1" applyFont="1" applyFill="1" applyBorder="1" applyAlignment="1">
      <alignment horizontal="right" vertical="center"/>
    </xf>
    <xf numFmtId="204" fontId="124" fillId="0" borderId="35" xfId="1778" applyNumberFormat="1" applyFont="1" applyFill="1" applyBorder="1" applyAlignment="1">
      <alignment horizontal="right" vertical="center"/>
    </xf>
    <xf numFmtId="204" fontId="124" fillId="0" borderId="0" xfId="1778" applyNumberFormat="1" applyFont="1" applyFill="1" applyBorder="1" applyAlignment="1">
      <alignment horizontal="right" vertical="center"/>
    </xf>
    <xf numFmtId="0" fontId="123" fillId="0" borderId="29" xfId="1778" applyFont="1" applyFill="1" applyBorder="1" applyAlignment="1">
      <alignment horizontal="right"/>
    </xf>
    <xf numFmtId="0" fontId="123" fillId="0" borderId="0" xfId="1778" applyFont="1" applyFill="1" applyBorder="1" applyAlignment="1">
      <alignment horizontal="left"/>
    </xf>
    <xf numFmtId="0" fontId="124" fillId="0" borderId="44" xfId="1778" applyFont="1" applyFill="1" applyBorder="1" applyAlignment="1">
      <alignment horizontal="center" vertical="center" wrapText="1"/>
    </xf>
    <xf numFmtId="0" fontId="124" fillId="0" borderId="33" xfId="1778" applyFont="1" applyFill="1" applyBorder="1" applyAlignment="1">
      <alignment horizontal="center" wrapText="1"/>
    </xf>
    <xf numFmtId="0" fontId="124" fillId="0" borderId="33" xfId="1778" applyFont="1" applyFill="1" applyBorder="1" applyAlignment="1">
      <alignment horizontal="center" vertical="center"/>
    </xf>
    <xf numFmtId="0" fontId="120" fillId="0" borderId="0" xfId="1778" applyFont="1" applyFill="1" applyBorder="1" applyAlignment="1">
      <alignment horizontal="center" vertical="center"/>
    </xf>
    <xf numFmtId="0" fontId="124" fillId="0" borderId="31" xfId="1778" applyFont="1" applyFill="1" applyBorder="1" applyAlignment="1">
      <alignment horizontal="center" vertical="center" wrapText="1"/>
    </xf>
    <xf numFmtId="0" fontId="124" fillId="0" borderId="36" xfId="1778" applyFont="1" applyFill="1" applyBorder="1" applyAlignment="1">
      <alignment horizontal="center" wrapText="1"/>
    </xf>
    <xf numFmtId="0" fontId="113" fillId="0" borderId="0" xfId="1778" applyFont="1" applyFill="1" applyBorder="1" applyAlignment="1">
      <alignment horizontal="center" vertical="center" wrapText="1"/>
    </xf>
    <xf numFmtId="204" fontId="120" fillId="0" borderId="0" xfId="1778" applyNumberFormat="1" applyFont="1" applyFill="1" applyBorder="1" applyAlignment="1">
      <alignment horizontal="right" vertical="center" wrapText="1" shrinkToFit="1"/>
    </xf>
    <xf numFmtId="0" fontId="124" fillId="0" borderId="43" xfId="1778" applyFont="1" applyFill="1" applyBorder="1" applyAlignment="1">
      <alignment horizontal="center" vertical="top" wrapText="1"/>
    </xf>
    <xf numFmtId="0" fontId="124" fillId="0" borderId="44" xfId="1778" applyFont="1" applyFill="1" applyBorder="1" applyAlignment="1">
      <alignment horizontal="center" vertical="center"/>
    </xf>
    <xf numFmtId="0" fontId="123" fillId="0" borderId="0" xfId="1778" applyFont="1" applyFill="1" applyBorder="1" applyAlignment="1">
      <alignment horizontal="right"/>
    </xf>
    <xf numFmtId="0" fontId="120" fillId="0" borderId="29" xfId="1778" applyFont="1" applyFill="1" applyBorder="1" applyAlignment="1">
      <alignment horizontal="center" vertical="center"/>
    </xf>
    <xf numFmtId="0" fontId="123" fillId="0" borderId="0" xfId="1778" applyFont="1" applyFill="1" applyBorder="1" applyAlignment="1">
      <alignment horizontal="center"/>
    </xf>
    <xf numFmtId="0" fontId="124" fillId="0" borderId="42" xfId="1778" applyFont="1" applyFill="1" applyBorder="1" applyAlignment="1">
      <alignment horizontal="center" vertical="center" wrapText="1"/>
    </xf>
    <xf numFmtId="211" fontId="120" fillId="0" borderId="28" xfId="1778" applyNumberFormat="1" applyFont="1" applyFill="1" applyBorder="1" applyAlignment="1">
      <alignment horizontal="center" vertical="center"/>
    </xf>
    <xf numFmtId="211" fontId="120" fillId="0" borderId="0" xfId="1778" applyNumberFormat="1" applyFont="1" applyFill="1" applyBorder="1" applyAlignment="1">
      <alignment horizontal="center" vertical="center"/>
    </xf>
    <xf numFmtId="211" fontId="124" fillId="0" borderId="0" xfId="1778" applyNumberFormat="1" applyFont="1" applyFill="1" applyBorder="1" applyAlignment="1">
      <alignment horizontal="center" vertical="center"/>
    </xf>
    <xf numFmtId="0" fontId="124" fillId="0" borderId="38" xfId="1778" applyNumberFormat="1" applyFont="1" applyFill="1" applyBorder="1" applyAlignment="1">
      <alignment horizontal="center" vertical="center" shrinkToFit="1"/>
    </xf>
    <xf numFmtId="0" fontId="120" fillId="0" borderId="34" xfId="1778" applyFont="1" applyFill="1" applyBorder="1" applyAlignment="1">
      <alignment horizontal="center" vertical="center" shrinkToFit="1"/>
    </xf>
    <xf numFmtId="178" fontId="120" fillId="0" borderId="28" xfId="1778" applyNumberFormat="1" applyFont="1" applyFill="1" applyBorder="1" applyAlignment="1">
      <alignment horizontal="center" vertical="center" shrinkToFit="1"/>
    </xf>
    <xf numFmtId="0" fontId="120" fillId="0" borderId="28" xfId="1778" applyFont="1" applyFill="1" applyBorder="1" applyAlignment="1">
      <alignment horizontal="center" vertical="center" shrinkToFit="1"/>
    </xf>
    <xf numFmtId="206" fontId="120" fillId="0" borderId="28" xfId="1778" applyNumberFormat="1" applyFont="1" applyFill="1" applyBorder="1" applyAlignment="1">
      <alignment horizontal="center" vertical="center" shrinkToFit="1"/>
    </xf>
    <xf numFmtId="0" fontId="124" fillId="0" borderId="30" xfId="1778" applyFont="1" applyFill="1" applyBorder="1" applyAlignment="1">
      <alignment horizontal="center" vertical="center" wrapText="1"/>
    </xf>
    <xf numFmtId="204" fontId="120" fillId="0" borderId="0" xfId="1778" applyNumberFormat="1" applyFont="1" applyFill="1" applyBorder="1" applyAlignment="1">
      <alignment horizontal="right" vertical="center" wrapText="1" indent="1"/>
    </xf>
    <xf numFmtId="0" fontId="123" fillId="0" borderId="0" xfId="1778" applyFont="1" applyFill="1" applyAlignment="1">
      <alignment horizontal="right" vertical="center"/>
    </xf>
    <xf numFmtId="204" fontId="120" fillId="0" borderId="30" xfId="1778" applyNumberFormat="1" applyFont="1" applyFill="1" applyBorder="1" applyAlignment="1">
      <alignment horizontal="right" vertical="center" wrapText="1" indent="1"/>
    </xf>
    <xf numFmtId="0" fontId="124" fillId="0" borderId="31" xfId="1778" applyFont="1" applyFill="1" applyBorder="1" applyAlignment="1">
      <alignment horizontal="center" vertical="center" shrinkToFit="1"/>
    </xf>
    <xf numFmtId="0" fontId="124" fillId="0" borderId="35" xfId="1778" applyFont="1" applyFill="1" applyBorder="1" applyAlignment="1">
      <alignment horizontal="center" vertical="center"/>
    </xf>
    <xf numFmtId="0" fontId="124" fillId="0" borderId="30" xfId="1778" applyFont="1" applyFill="1" applyBorder="1" applyAlignment="1">
      <alignment horizontal="center" vertical="center"/>
    </xf>
    <xf numFmtId="0" fontId="124" fillId="0" borderId="0" xfId="1778" applyFont="1" applyFill="1" applyBorder="1" applyAlignment="1">
      <alignment horizontal="center" vertical="center"/>
    </xf>
    <xf numFmtId="205" fontId="120" fillId="0" borderId="0" xfId="1778" applyNumberFormat="1" applyFont="1" applyFill="1" applyBorder="1" applyAlignment="1">
      <alignment horizontal="right" vertical="center" wrapText="1" indent="1"/>
    </xf>
    <xf numFmtId="0" fontId="123" fillId="0" borderId="0" xfId="1778" applyFont="1" applyFill="1" applyBorder="1" applyAlignment="1">
      <alignment horizontal="left" vertical="center"/>
    </xf>
    <xf numFmtId="205" fontId="124" fillId="0" borderId="0" xfId="1778" applyNumberFormat="1" applyFont="1" applyFill="1" applyBorder="1" applyAlignment="1">
      <alignment horizontal="right" vertical="center" wrapText="1" indent="1"/>
    </xf>
    <xf numFmtId="0" fontId="124" fillId="0" borderId="0" xfId="1778" applyFont="1" applyFill="1" applyBorder="1" applyAlignment="1">
      <alignment horizontal="center" vertical="center" wrapText="1"/>
    </xf>
    <xf numFmtId="205" fontId="120" fillId="0" borderId="29" xfId="1778" applyNumberFormat="1" applyFont="1" applyFill="1" applyBorder="1" applyAlignment="1">
      <alignment horizontal="right" vertical="center" wrapText="1" indent="1"/>
    </xf>
    <xf numFmtId="0" fontId="113" fillId="0" borderId="0" xfId="1778" applyFont="1" applyFill="1" applyBorder="1" applyAlignment="1">
      <alignment horizontal="center" vertical="center"/>
    </xf>
    <xf numFmtId="0" fontId="124" fillId="0" borderId="30" xfId="1778" applyFont="1" applyFill="1" applyBorder="1" applyAlignment="1">
      <alignment horizontal="center" vertical="center" wrapText="1" shrinkToFit="1"/>
    </xf>
    <xf numFmtId="0" fontId="124" fillId="0" borderId="34" xfId="1778" applyFont="1" applyFill="1" applyBorder="1" applyAlignment="1">
      <alignment horizontal="center" vertical="center" wrapText="1" shrinkToFit="1"/>
    </xf>
    <xf numFmtId="0" fontId="124" fillId="0" borderId="35" xfId="1778" applyFont="1" applyFill="1" applyBorder="1" applyAlignment="1">
      <alignment horizontal="center" vertical="center" wrapText="1" shrinkToFit="1"/>
    </xf>
    <xf numFmtId="0" fontId="124" fillId="0" borderId="36" xfId="1778" applyFont="1" applyFill="1" applyBorder="1" applyAlignment="1">
      <alignment horizontal="center" vertical="center" wrapText="1" shrinkToFit="1"/>
    </xf>
    <xf numFmtId="0" fontId="124" fillId="0" borderId="35" xfId="1778" applyFont="1" applyFill="1" applyBorder="1" applyAlignment="1">
      <alignment horizontal="center" vertical="center" shrinkToFit="1"/>
    </xf>
    <xf numFmtId="0" fontId="124" fillId="0" borderId="30" xfId="1778" applyFont="1" applyFill="1" applyBorder="1" applyAlignment="1">
      <alignment horizontal="center" vertical="center" shrinkToFit="1"/>
    </xf>
    <xf numFmtId="0" fontId="124" fillId="0" borderId="0" xfId="1778" applyFont="1" applyFill="1" applyBorder="1" applyAlignment="1">
      <alignment horizontal="center" vertical="center" shrinkToFit="1"/>
    </xf>
    <xf numFmtId="0" fontId="124" fillId="0" borderId="80" xfId="1778" applyNumberFormat="1" applyFont="1" applyFill="1" applyBorder="1" applyAlignment="1">
      <alignment horizontal="center" vertical="center" wrapText="1" shrinkToFit="1"/>
    </xf>
    <xf numFmtId="0" fontId="124" fillId="0" borderId="38" xfId="1778" applyNumberFormat="1" applyFont="1" applyFill="1" applyBorder="1" applyAlignment="1">
      <alignment horizontal="center" vertical="center" wrapText="1" shrinkToFit="1"/>
    </xf>
    <xf numFmtId="206" fontId="120" fillId="0" borderId="0" xfId="1778" applyNumberFormat="1" applyFont="1" applyFill="1" applyBorder="1" applyAlignment="1">
      <alignment horizontal="center" vertical="center" wrapText="1" shrinkToFit="1"/>
    </xf>
    <xf numFmtId="206" fontId="120" fillId="0" borderId="36" xfId="1778" applyNumberFormat="1" applyFont="1" applyFill="1" applyBorder="1" applyAlignment="1">
      <alignment horizontal="center" vertical="center" wrapText="1" shrinkToFit="1"/>
    </xf>
    <xf numFmtId="206" fontId="120" fillId="0" borderId="29" xfId="1778" applyNumberFormat="1" applyFont="1" applyFill="1" applyBorder="1" applyAlignment="1">
      <alignment horizontal="center" vertical="center" wrapText="1" shrinkToFit="1"/>
    </xf>
    <xf numFmtId="0" fontId="124" fillId="0" borderId="41" xfId="1778" applyFont="1" applyFill="1" applyBorder="1" applyAlignment="1">
      <alignment horizontal="center" vertical="center" shrinkToFit="1"/>
    </xf>
    <xf numFmtId="0" fontId="124" fillId="0" borderId="36" xfId="1778" applyFont="1" applyFill="1" applyBorder="1" applyAlignment="1">
      <alignment horizontal="center" vertical="center" shrinkToFit="1"/>
    </xf>
    <xf numFmtId="0" fontId="124" fillId="0" borderId="32" xfId="1778" applyFont="1" applyFill="1" applyBorder="1" applyAlignment="1">
      <alignment horizontal="center" vertical="center" shrinkToFit="1"/>
    </xf>
    <xf numFmtId="206" fontId="124" fillId="0" borderId="0" xfId="1778" applyNumberFormat="1" applyFont="1" applyFill="1" applyBorder="1" applyAlignment="1">
      <alignment horizontal="center" vertical="center" wrapText="1" shrinkToFit="1"/>
    </xf>
    <xf numFmtId="0" fontId="123" fillId="0" borderId="0" xfId="1778" applyFont="1" applyFill="1" applyBorder="1" applyAlignment="1">
      <alignment horizontal="center" vertical="center"/>
    </xf>
    <xf numFmtId="0" fontId="124" fillId="0" borderId="35" xfId="1778" applyNumberFormat="1" applyFont="1" applyFill="1" applyBorder="1" applyAlignment="1">
      <alignment horizontal="center" vertical="center" wrapText="1" shrinkToFit="1"/>
    </xf>
    <xf numFmtId="0" fontId="124" fillId="0" borderId="0" xfId="1778" applyNumberFormat="1" applyFont="1" applyFill="1" applyBorder="1" applyAlignment="1">
      <alignment horizontal="center" vertical="center" wrapText="1" shrinkToFit="1"/>
    </xf>
    <xf numFmtId="0" fontId="124" fillId="0" borderId="37" xfId="1778" applyNumberFormat="1" applyFont="1" applyFill="1" applyBorder="1" applyAlignment="1">
      <alignment horizontal="center" vertical="center" wrapText="1" shrinkToFit="1"/>
    </xf>
    <xf numFmtId="0" fontId="124" fillId="0" borderId="30" xfId="1778" applyNumberFormat="1" applyFont="1" applyFill="1" applyBorder="1" applyAlignment="1">
      <alignment horizontal="center" vertical="center" wrapText="1" shrinkToFit="1"/>
    </xf>
    <xf numFmtId="0" fontId="123" fillId="0" borderId="0" xfId="1778" applyFont="1" applyFill="1" applyBorder="1" applyAlignment="1">
      <alignment vertical="center"/>
    </xf>
    <xf numFmtId="0" fontId="124" fillId="0" borderId="31" xfId="1778" applyFont="1" applyFill="1" applyBorder="1" applyAlignment="1">
      <alignment horizontal="center" vertical="center" wrapText="1" shrinkToFit="1"/>
    </xf>
    <xf numFmtId="0" fontId="124" fillId="0" borderId="33" xfId="1778" applyFont="1" applyFill="1" applyBorder="1" applyAlignment="1">
      <alignment horizontal="center" vertical="center" wrapText="1" shrinkToFit="1"/>
    </xf>
    <xf numFmtId="0" fontId="123" fillId="0" borderId="0" xfId="1778" applyFont="1" applyFill="1" applyBorder="1" applyAlignment="1">
      <alignment horizontal="right" vertical="center"/>
    </xf>
    <xf numFmtId="0" fontId="124" fillId="0" borderId="30" xfId="1778" quotePrefix="1" applyFont="1" applyFill="1" applyBorder="1" applyAlignment="1">
      <alignment horizontal="center" vertical="center" wrapText="1" shrinkToFit="1"/>
    </xf>
    <xf numFmtId="0" fontId="124" fillId="0" borderId="33" xfId="1778" applyFont="1" applyFill="1" applyBorder="1" applyAlignment="1">
      <alignment horizontal="center" vertical="center" shrinkToFit="1"/>
    </xf>
    <xf numFmtId="0" fontId="123" fillId="0" borderId="0" xfId="1778" applyFont="1" applyFill="1" applyBorder="1" applyAlignment="1">
      <alignment horizontal="left" vertical="center" wrapText="1"/>
    </xf>
    <xf numFmtId="0" fontId="123" fillId="0" borderId="29" xfId="1778" applyFont="1" applyFill="1" applyBorder="1" applyAlignment="1">
      <alignment horizontal="right"/>
    </xf>
    <xf numFmtId="178" fontId="135" fillId="0" borderId="0" xfId="1778" applyNumberFormat="1" applyFont="1" applyFill="1" applyBorder="1" applyAlignment="1">
      <alignment horizontal="center" vertical="center" wrapText="1"/>
    </xf>
    <xf numFmtId="178" fontId="135" fillId="0" borderId="29" xfId="1778" applyNumberFormat="1" applyFont="1" applyFill="1" applyBorder="1" applyAlignment="1">
      <alignment horizontal="center" vertical="center" wrapText="1"/>
    </xf>
    <xf numFmtId="0" fontId="124" fillId="0" borderId="36" xfId="1778" applyFont="1" applyFill="1" applyBorder="1" applyAlignment="1">
      <alignment horizontal="center" wrapText="1"/>
    </xf>
    <xf numFmtId="0" fontId="120" fillId="0" borderId="0" xfId="1778" applyFont="1" applyFill="1" applyBorder="1" applyAlignment="1">
      <alignment horizontal="center" vertical="center"/>
    </xf>
    <xf numFmtId="0" fontId="124" fillId="0" borderId="33" xfId="1778" applyFont="1" applyFill="1" applyBorder="1" applyAlignment="1">
      <alignment horizontal="center" wrapText="1"/>
    </xf>
    <xf numFmtId="0" fontId="123" fillId="0" borderId="0" xfId="1778" applyFont="1" applyFill="1" applyBorder="1" applyAlignment="1">
      <alignment horizontal="left"/>
    </xf>
    <xf numFmtId="204" fontId="120" fillId="0" borderId="0" xfId="1778" applyNumberFormat="1" applyFont="1" applyFill="1" applyBorder="1" applyAlignment="1">
      <alignment horizontal="right" vertical="center" wrapText="1" shrinkToFit="1"/>
    </xf>
    <xf numFmtId="204" fontId="120" fillId="0" borderId="29" xfId="1778" applyNumberFormat="1" applyFont="1" applyFill="1" applyBorder="1" applyAlignment="1">
      <alignment horizontal="right" vertical="center" wrapText="1" shrinkToFit="1"/>
    </xf>
    <xf numFmtId="0" fontId="123" fillId="0" borderId="0" xfId="1778" applyNumberFormat="1" applyFont="1" applyFill="1" applyBorder="1" applyAlignment="1">
      <alignment horizontal="left" vertical="center"/>
    </xf>
    <xf numFmtId="204" fontId="124" fillId="0" borderId="0" xfId="1778" applyNumberFormat="1" applyFont="1" applyFill="1" applyBorder="1" applyAlignment="1">
      <alignment horizontal="right" vertical="center" wrapText="1" shrinkToFit="1"/>
    </xf>
    <xf numFmtId="0" fontId="124" fillId="0" borderId="33" xfId="1778" quotePrefix="1" applyFont="1" applyFill="1" applyBorder="1" applyAlignment="1">
      <alignment horizontal="center" vertical="center" wrapText="1" shrinkToFit="1"/>
    </xf>
    <xf numFmtId="0" fontId="123" fillId="0" borderId="29" xfId="1778" quotePrefix="1" applyFont="1" applyFill="1" applyBorder="1" applyAlignment="1">
      <alignment horizontal="right"/>
    </xf>
    <xf numFmtId="0" fontId="124" fillId="0" borderId="53" xfId="1778" applyFont="1" applyFill="1" applyBorder="1" applyAlignment="1">
      <alignment horizontal="center" vertical="center" wrapText="1"/>
    </xf>
    <xf numFmtId="0" fontId="124" fillId="0" borderId="60" xfId="1778" applyFont="1" applyFill="1" applyBorder="1" applyAlignment="1">
      <alignment horizontal="center" vertical="center" wrapText="1"/>
    </xf>
    <xf numFmtId="0" fontId="113" fillId="0" borderId="0" xfId="1778" applyNumberFormat="1" applyFont="1" applyFill="1" applyBorder="1" applyAlignment="1">
      <alignment horizontal="center" vertical="center"/>
    </xf>
    <xf numFmtId="0" fontId="113" fillId="0" borderId="0" xfId="1778" applyNumberFormat="1" applyFont="1" applyFill="1" applyAlignment="1">
      <alignment horizontal="center" vertical="center"/>
    </xf>
    <xf numFmtId="0" fontId="120" fillId="0" borderId="29" xfId="1778" applyFont="1" applyFill="1" applyBorder="1" applyAlignment="1">
      <alignment horizontal="center" vertical="center"/>
    </xf>
    <xf numFmtId="0" fontId="124" fillId="0" borderId="29" xfId="1778" applyFont="1" applyFill="1" applyBorder="1" applyAlignment="1">
      <alignment horizontal="center" vertical="center" shrinkToFit="1"/>
    </xf>
    <xf numFmtId="0" fontId="124" fillId="0" borderId="39" xfId="1778" applyFont="1" applyFill="1" applyBorder="1" applyAlignment="1">
      <alignment horizontal="center" vertical="center" shrinkToFit="1"/>
    </xf>
    <xf numFmtId="205" fontId="120" fillId="0" borderId="30" xfId="1778" applyNumberFormat="1" applyFont="1" applyFill="1" applyBorder="1" applyAlignment="1">
      <alignment horizontal="right" vertical="center" wrapText="1" indent="1"/>
    </xf>
    <xf numFmtId="0" fontId="124" fillId="0" borderId="43" xfId="1778" applyNumberFormat="1" applyFont="1" applyFill="1" applyBorder="1" applyAlignment="1">
      <alignment horizontal="center" vertical="center" wrapText="1" shrinkToFit="1"/>
    </xf>
    <xf numFmtId="0" fontId="124" fillId="0" borderId="42" xfId="1778" applyNumberFormat="1" applyFont="1" applyFill="1" applyBorder="1" applyAlignment="1">
      <alignment horizontal="center" vertical="center" wrapText="1" shrinkToFit="1"/>
    </xf>
    <xf numFmtId="0" fontId="124" fillId="0" borderId="44" xfId="1778" applyNumberFormat="1" applyFont="1" applyFill="1" applyBorder="1" applyAlignment="1">
      <alignment horizontal="center" vertical="center" wrapText="1" shrinkToFit="1"/>
    </xf>
    <xf numFmtId="0" fontId="124" fillId="0" borderId="39" xfId="1778" applyFont="1" applyFill="1" applyBorder="1" applyAlignment="1">
      <alignment horizontal="center" vertical="center" wrapText="1" shrinkToFit="1"/>
    </xf>
    <xf numFmtId="0" fontId="120" fillId="0" borderId="29" xfId="1778" applyFont="1" applyFill="1" applyBorder="1" applyAlignment="1">
      <alignment horizontal="center" vertical="center" wrapText="1"/>
    </xf>
    <xf numFmtId="0" fontId="124" fillId="0" borderId="33" xfId="1778" applyFont="1" applyFill="1" applyBorder="1" applyAlignment="1">
      <alignment horizontal="center" vertical="top" wrapText="1"/>
    </xf>
    <xf numFmtId="207" fontId="120" fillId="0" borderId="0" xfId="7" applyNumberFormat="1" applyFont="1" applyFill="1" applyBorder="1" applyAlignment="1">
      <alignment horizontal="left" vertical="center" wrapText="1" indent="1"/>
    </xf>
    <xf numFmtId="0" fontId="124" fillId="0" borderId="43" xfId="1778" applyFont="1" applyFill="1" applyBorder="1" applyAlignment="1">
      <alignment horizontal="center" vertical="top" wrapText="1" shrinkToFit="1"/>
    </xf>
    <xf numFmtId="0" fontId="124" fillId="0" borderId="64" xfId="1778" applyFont="1" applyFill="1" applyBorder="1" applyAlignment="1">
      <alignment horizontal="center" vertical="top" wrapText="1"/>
    </xf>
    <xf numFmtId="211" fontId="120" fillId="0" borderId="36" xfId="1778" applyNumberFormat="1" applyFont="1" applyFill="1" applyBorder="1" applyAlignment="1">
      <alignment horizontal="right" vertical="center" indent="1"/>
    </xf>
    <xf numFmtId="211" fontId="120" fillId="0" borderId="29" xfId="1778" applyNumberFormat="1" applyFont="1" applyFill="1" applyBorder="1" applyAlignment="1">
      <alignment horizontal="right" vertical="center" indent="1"/>
    </xf>
    <xf numFmtId="211" fontId="120" fillId="0" borderId="29" xfId="1778" applyNumberFormat="1" applyFont="1" applyFill="1" applyBorder="1" applyAlignment="1">
      <alignment horizontal="right" vertical="center" indent="2"/>
    </xf>
    <xf numFmtId="211" fontId="124" fillId="0" borderId="29" xfId="1778" applyNumberFormat="1" applyFont="1" applyFill="1" applyBorder="1" applyAlignment="1">
      <alignment horizontal="right" vertical="center" indent="2"/>
    </xf>
    <xf numFmtId="211" fontId="124" fillId="0" borderId="29" xfId="1778" applyNumberFormat="1" applyFont="1" applyFill="1" applyBorder="1" applyAlignment="1">
      <alignment horizontal="center" vertical="center"/>
    </xf>
    <xf numFmtId="0" fontId="124" fillId="0" borderId="39" xfId="1778" applyFont="1" applyFill="1" applyBorder="1" applyAlignment="1">
      <alignment horizontal="center" vertical="top" wrapText="1"/>
    </xf>
    <xf numFmtId="213" fontId="124" fillId="0" borderId="35" xfId="1778" applyNumberFormat="1" applyFont="1" applyFill="1" applyBorder="1" applyAlignment="1">
      <alignment horizontal="right" vertical="center"/>
    </xf>
    <xf numFmtId="204" fontId="120" fillId="0" borderId="0" xfId="1778" applyNumberFormat="1" applyFont="1" applyFill="1" applyBorder="1" applyAlignment="1">
      <alignment horizontal="right" vertical="center"/>
    </xf>
    <xf numFmtId="204" fontId="120" fillId="0" borderId="29" xfId="1778" applyNumberFormat="1" applyFont="1" applyFill="1" applyBorder="1" applyAlignment="1">
      <alignment horizontal="right" vertical="center"/>
    </xf>
    <xf numFmtId="204" fontId="124" fillId="0" borderId="0" xfId="1778" applyNumberFormat="1" applyFont="1" applyFill="1" applyBorder="1" applyAlignment="1">
      <alignment horizontal="right" vertical="center"/>
    </xf>
    <xf numFmtId="0" fontId="138" fillId="0" borderId="75" xfId="1778" applyFont="1" applyFill="1" applyBorder="1" applyAlignment="1">
      <alignment horizontal="center" vertical="center"/>
    </xf>
    <xf numFmtId="0" fontId="138" fillId="0" borderId="28" xfId="1778" applyFont="1" applyFill="1" applyBorder="1" applyAlignment="1">
      <alignment horizontal="center" vertical="center"/>
    </xf>
    <xf numFmtId="0" fontId="138" fillId="0" borderId="76" xfId="1778" applyFont="1" applyFill="1" applyBorder="1" applyAlignment="1">
      <alignment horizontal="center" vertical="center"/>
    </xf>
    <xf numFmtId="0" fontId="138" fillId="0" borderId="69" xfId="1778" applyFont="1" applyFill="1" applyBorder="1" applyAlignment="1">
      <alignment horizontal="center" vertical="center"/>
    </xf>
    <xf numFmtId="0" fontId="138" fillId="0" borderId="0" xfId="1778" applyFont="1" applyFill="1" applyBorder="1" applyAlignment="1">
      <alignment horizontal="center" vertical="center"/>
    </xf>
    <xf numFmtId="0" fontId="138" fillId="0" borderId="70" xfId="1778" applyFont="1" applyFill="1" applyBorder="1" applyAlignment="1">
      <alignment horizontal="center" vertical="center"/>
    </xf>
    <xf numFmtId="0" fontId="138" fillId="0" borderId="77" xfId="1778" applyFont="1" applyFill="1" applyBorder="1" applyAlignment="1">
      <alignment horizontal="center" vertical="center"/>
    </xf>
    <xf numFmtId="0" fontId="138" fillId="0" borderId="29" xfId="1778" applyFont="1" applyFill="1" applyBorder="1" applyAlignment="1">
      <alignment horizontal="center" vertical="center"/>
    </xf>
    <xf numFmtId="0" fontId="138" fillId="0" borderId="78" xfId="1778" applyFont="1" applyFill="1" applyBorder="1" applyAlignment="1">
      <alignment horizontal="center" vertical="center"/>
    </xf>
    <xf numFmtId="0" fontId="127" fillId="0" borderId="0" xfId="1778" applyFont="1" applyFill="1" applyBorder="1" applyAlignment="1">
      <alignment horizontal="left" vertical="center"/>
    </xf>
    <xf numFmtId="0" fontId="124" fillId="0" borderId="34" xfId="1778" applyFont="1" applyFill="1" applyBorder="1" applyAlignment="1">
      <alignment horizontal="center" vertical="center" wrapText="1"/>
    </xf>
    <xf numFmtId="0" fontId="124" fillId="0" borderId="28" xfId="1778" applyFont="1" applyFill="1" applyBorder="1" applyAlignment="1">
      <alignment horizontal="center" vertical="center" wrapText="1"/>
    </xf>
    <xf numFmtId="0" fontId="124" fillId="0" borderId="37" xfId="1778" applyFont="1" applyFill="1" applyBorder="1" applyAlignment="1">
      <alignment horizontal="center" vertical="center" wrapText="1"/>
    </xf>
    <xf numFmtId="0" fontId="124" fillId="0" borderId="34" xfId="1778" quotePrefix="1" applyFont="1" applyFill="1" applyBorder="1" applyAlignment="1">
      <alignment horizontal="center" vertical="center" wrapText="1"/>
    </xf>
    <xf numFmtId="0" fontId="124" fillId="0" borderId="37" xfId="1778" quotePrefix="1" applyFont="1" applyFill="1" applyBorder="1" applyAlignment="1">
      <alignment horizontal="center" vertical="center" wrapText="1"/>
    </xf>
    <xf numFmtId="0" fontId="124" fillId="0" borderId="35" xfId="1778" quotePrefix="1" applyFont="1" applyFill="1" applyBorder="1" applyAlignment="1">
      <alignment horizontal="center" vertical="center" wrapText="1"/>
    </xf>
    <xf numFmtId="0" fontId="124" fillId="0" borderId="30" xfId="1778" quotePrefix="1" applyFont="1" applyFill="1" applyBorder="1" applyAlignment="1">
      <alignment horizontal="center" vertical="center" wrapText="1"/>
    </xf>
    <xf numFmtId="0" fontId="124" fillId="0" borderId="81" xfId="1778" quotePrefix="1" applyFont="1" applyFill="1" applyBorder="1" applyAlignment="1">
      <alignment horizontal="center" vertical="center" wrapText="1"/>
    </xf>
    <xf numFmtId="0" fontId="124" fillId="0" borderId="79" xfId="1778" quotePrefix="1" applyFont="1" applyFill="1" applyBorder="1" applyAlignment="1">
      <alignment horizontal="center" vertical="center" wrapText="1"/>
    </xf>
    <xf numFmtId="0" fontId="124" fillId="0" borderId="35" xfId="1778" applyFont="1" applyFill="1" applyBorder="1" applyAlignment="1">
      <alignment horizontal="center" vertical="center" wrapText="1"/>
    </xf>
    <xf numFmtId="0" fontId="124" fillId="0" borderId="0" xfId="1778" applyFont="1" applyFill="1" applyBorder="1" applyAlignment="1">
      <alignment horizontal="center" vertical="center" wrapText="1"/>
    </xf>
    <xf numFmtId="0" fontId="124" fillId="0" borderId="30" xfId="1778" applyFont="1" applyFill="1" applyBorder="1" applyAlignment="1">
      <alignment horizontal="center" vertical="center" wrapText="1"/>
    </xf>
    <xf numFmtId="0" fontId="124" fillId="0" borderId="0" xfId="1778" quotePrefix="1" applyFont="1" applyFill="1" applyBorder="1" applyAlignment="1">
      <alignment horizontal="center" vertical="top" wrapText="1"/>
    </xf>
    <xf numFmtId="0" fontId="124" fillId="0" borderId="30" xfId="1778" quotePrefix="1" applyFont="1" applyFill="1" applyBorder="1" applyAlignment="1">
      <alignment horizontal="center" vertical="top" wrapText="1"/>
    </xf>
    <xf numFmtId="0" fontId="124" fillId="0" borderId="35" xfId="1778" quotePrefix="1" applyFont="1" applyFill="1" applyBorder="1" applyAlignment="1">
      <alignment horizontal="center" vertical="top" wrapText="1"/>
    </xf>
    <xf numFmtId="0" fontId="124" fillId="0" borderId="34" xfId="1778" quotePrefix="1" applyFont="1" applyFill="1" applyBorder="1" applyAlignment="1">
      <alignment horizontal="center" vertical="center"/>
    </xf>
    <xf numFmtId="0" fontId="124" fillId="0" borderId="28" xfId="1778" quotePrefix="1" applyFont="1" applyFill="1" applyBorder="1" applyAlignment="1">
      <alignment horizontal="center" vertical="center"/>
    </xf>
    <xf numFmtId="0" fontId="124" fillId="0" borderId="35" xfId="1778" quotePrefix="1" applyFont="1" applyFill="1" applyBorder="1" applyAlignment="1">
      <alignment horizontal="center" vertical="center" shrinkToFit="1"/>
    </xf>
    <xf numFmtId="0" fontId="124" fillId="0" borderId="0" xfId="1778" quotePrefix="1" applyFont="1" applyFill="1" applyBorder="1" applyAlignment="1">
      <alignment horizontal="center" vertical="center" shrinkToFit="1"/>
    </xf>
    <xf numFmtId="0" fontId="124" fillId="0" borderId="30" xfId="1778" quotePrefix="1" applyFont="1" applyFill="1" applyBorder="1" applyAlignment="1">
      <alignment horizontal="center" vertical="center" shrinkToFit="1"/>
    </xf>
    <xf numFmtId="0" fontId="124" fillId="0" borderId="35" xfId="1778" quotePrefix="1" applyFont="1" applyFill="1" applyBorder="1" applyAlignment="1">
      <alignment horizontal="center" vertical="center"/>
    </xf>
    <xf numFmtId="0" fontId="124" fillId="0" borderId="0" xfId="1778" quotePrefix="1" applyFont="1" applyFill="1" applyBorder="1" applyAlignment="1">
      <alignment horizontal="center" vertical="center"/>
    </xf>
    <xf numFmtId="0" fontId="124" fillId="0" borderId="30" xfId="1778" quotePrefix="1" applyFont="1" applyFill="1" applyBorder="1" applyAlignment="1">
      <alignment horizontal="center" vertical="center"/>
    </xf>
    <xf numFmtId="0" fontId="124" fillId="0" borderId="35" xfId="1778" applyFont="1" applyFill="1" applyBorder="1" applyAlignment="1">
      <alignment horizontal="center" vertical="top"/>
    </xf>
    <xf numFmtId="0" fontId="124" fillId="0" borderId="30" xfId="1778" applyFont="1" applyFill="1" applyBorder="1" applyAlignment="1">
      <alignment horizontal="center" vertical="top"/>
    </xf>
    <xf numFmtId="204" fontId="120" fillId="0" borderId="0" xfId="1778" applyNumberFormat="1" applyFont="1" applyFill="1" applyBorder="1" applyAlignment="1">
      <alignment horizontal="right" vertical="center" wrapText="1" indent="1"/>
    </xf>
    <xf numFmtId="205" fontId="120" fillId="0" borderId="29" xfId="1778" applyNumberFormat="1" applyFont="1" applyFill="1" applyBorder="1" applyAlignment="1">
      <alignment horizontal="right" vertical="center" wrapText="1" indent="1"/>
    </xf>
    <xf numFmtId="0" fontId="123" fillId="0" borderId="0" xfId="1778" applyFont="1" applyFill="1" applyAlignment="1">
      <alignment horizontal="right" vertical="center"/>
    </xf>
    <xf numFmtId="205" fontId="120" fillId="0" borderId="0" xfId="1778" applyNumberFormat="1" applyFont="1" applyFill="1" applyBorder="1" applyAlignment="1">
      <alignment horizontal="right" vertical="center" wrapText="1" indent="1"/>
    </xf>
    <xf numFmtId="204" fontId="120" fillId="0" borderId="30" xfId="1778" applyNumberFormat="1" applyFont="1" applyFill="1" applyBorder="1" applyAlignment="1">
      <alignment horizontal="right" vertical="center" wrapText="1" indent="1"/>
    </xf>
    <xf numFmtId="204" fontId="120" fillId="0" borderId="0" xfId="1778" applyNumberFormat="1" applyFont="1" applyFill="1" applyBorder="1" applyAlignment="1">
      <alignment horizontal="right" vertical="center" indent="1"/>
    </xf>
    <xf numFmtId="204" fontId="120" fillId="0" borderId="30" xfId="1778" applyNumberFormat="1" applyFont="1" applyFill="1" applyBorder="1" applyAlignment="1">
      <alignment horizontal="right" vertical="center" indent="1"/>
    </xf>
    <xf numFmtId="205" fontId="124" fillId="0" borderId="0" xfId="1778" applyNumberFormat="1" applyFont="1" applyFill="1" applyBorder="1" applyAlignment="1">
      <alignment horizontal="right" vertical="center" wrapText="1" indent="1"/>
    </xf>
    <xf numFmtId="204" fontId="124" fillId="0" borderId="0" xfId="1778" applyNumberFormat="1" applyFont="1" applyFill="1" applyBorder="1" applyAlignment="1">
      <alignment horizontal="right" vertical="center" indent="1"/>
    </xf>
    <xf numFmtId="204" fontId="124" fillId="0" borderId="30" xfId="1778" applyNumberFormat="1" applyFont="1" applyFill="1" applyBorder="1" applyAlignment="1">
      <alignment horizontal="right" vertical="center" indent="1"/>
    </xf>
    <xf numFmtId="0" fontId="123" fillId="0" borderId="0" xfId="1778" applyFont="1" applyFill="1" applyBorder="1" applyAlignment="1">
      <alignment horizontal="left" vertical="center"/>
    </xf>
    <xf numFmtId="204" fontId="120" fillId="0" borderId="29" xfId="1778" applyNumberFormat="1" applyFont="1" applyFill="1" applyBorder="1" applyAlignment="1">
      <alignment horizontal="right" vertical="center" indent="1"/>
    </xf>
    <xf numFmtId="204" fontId="120" fillId="0" borderId="32" xfId="1778" applyNumberFormat="1" applyFont="1" applyFill="1" applyBorder="1" applyAlignment="1">
      <alignment horizontal="right" vertical="center" indent="1"/>
    </xf>
    <xf numFmtId="0" fontId="124" fillId="0" borderId="36" xfId="1778" applyFont="1" applyFill="1" applyBorder="1" applyAlignment="1">
      <alignment horizontal="center" vertical="center" wrapText="1"/>
    </xf>
    <xf numFmtId="0" fontId="124" fillId="0" borderId="31" xfId="1778" quotePrefix="1" applyFont="1" applyFill="1" applyBorder="1" applyAlignment="1">
      <alignment horizontal="center" vertical="center" shrinkToFit="1"/>
    </xf>
    <xf numFmtId="0" fontId="124" fillId="0" borderId="31" xfId="1778" applyFont="1" applyFill="1" applyBorder="1" applyAlignment="1">
      <alignment horizontal="center" vertical="center" shrinkToFit="1"/>
    </xf>
    <xf numFmtId="0" fontId="124" fillId="0" borderId="31" xfId="1778" applyFont="1" applyFill="1" applyBorder="1" applyAlignment="1">
      <alignment horizontal="center" vertical="center"/>
    </xf>
    <xf numFmtId="0" fontId="124" fillId="0" borderId="31" xfId="1778" quotePrefix="1" applyFont="1" applyFill="1" applyBorder="1" applyAlignment="1">
      <alignment horizontal="center" vertical="center"/>
    </xf>
    <xf numFmtId="0" fontId="124" fillId="0" borderId="35" xfId="1778" applyFont="1" applyFill="1" applyBorder="1" applyAlignment="1">
      <alignment horizontal="center" vertical="center"/>
    </xf>
    <xf numFmtId="0" fontId="124" fillId="0" borderId="80" xfId="1778" quotePrefix="1" applyFont="1" applyFill="1" applyBorder="1" applyAlignment="1">
      <alignment horizontal="center" vertical="center" shrinkToFit="1"/>
    </xf>
    <xf numFmtId="0" fontId="124" fillId="0" borderId="80" xfId="1778" applyFont="1" applyFill="1" applyBorder="1" applyAlignment="1">
      <alignment horizontal="center" vertical="center" shrinkToFit="1"/>
    </xf>
    <xf numFmtId="0" fontId="124" fillId="0" borderId="30" xfId="1778" applyFont="1" applyFill="1" applyBorder="1" applyAlignment="1">
      <alignment horizontal="center" vertical="center"/>
    </xf>
    <xf numFmtId="0" fontId="124" fillId="0" borderId="0" xfId="1778" applyFont="1" applyFill="1" applyBorder="1" applyAlignment="1">
      <alignment horizontal="center" vertical="center"/>
    </xf>
    <xf numFmtId="0" fontId="124" fillId="0" borderId="36" xfId="1778" applyFont="1" applyFill="1" applyBorder="1" applyAlignment="1">
      <alignment horizontal="center" vertical="center"/>
    </xf>
    <xf numFmtId="0" fontId="124" fillId="0" borderId="32" xfId="1778" applyFont="1" applyFill="1" applyBorder="1" applyAlignment="1">
      <alignment horizontal="center" vertical="center"/>
    </xf>
    <xf numFmtId="0" fontId="124" fillId="0" borderId="29" xfId="1778" applyFont="1" applyFill="1" applyBorder="1" applyAlignment="1">
      <alignment horizontal="center" vertical="center"/>
    </xf>
    <xf numFmtId="0" fontId="124" fillId="0" borderId="80" xfId="1778" quotePrefix="1" applyFont="1" applyFill="1" applyBorder="1" applyAlignment="1">
      <alignment horizontal="center" vertical="center"/>
    </xf>
    <xf numFmtId="0" fontId="124" fillId="0" borderId="80" xfId="1778" applyFont="1" applyFill="1" applyBorder="1" applyAlignment="1">
      <alignment horizontal="center" vertical="center"/>
    </xf>
    <xf numFmtId="0" fontId="124" fillId="0" borderId="81" xfId="1778" applyFont="1" applyFill="1" applyBorder="1" applyAlignment="1">
      <alignment horizontal="center" vertical="center"/>
    </xf>
    <xf numFmtId="0" fontId="124" fillId="0" borderId="0" xfId="1778" applyFont="1" applyFill="1" applyBorder="1" applyAlignment="1">
      <alignment horizontal="center" vertical="top"/>
    </xf>
    <xf numFmtId="0" fontId="124" fillId="0" borderId="37" xfId="1778" applyFont="1" applyFill="1" applyBorder="1" applyAlignment="1">
      <alignment horizontal="center" vertical="top"/>
    </xf>
    <xf numFmtId="0" fontId="124" fillId="0" borderId="38" xfId="1778" applyFont="1" applyFill="1" applyBorder="1" applyAlignment="1">
      <alignment horizontal="center" vertical="top"/>
    </xf>
    <xf numFmtId="0" fontId="124" fillId="0" borderId="31" xfId="1778" applyFont="1" applyFill="1" applyBorder="1" applyAlignment="1">
      <alignment horizontal="center" vertical="top"/>
    </xf>
    <xf numFmtId="0" fontId="124" fillId="0" borderId="38" xfId="1778" applyFont="1" applyFill="1" applyBorder="1" applyAlignment="1">
      <alignment horizontal="center" vertical="top" shrinkToFit="1"/>
    </xf>
    <xf numFmtId="0" fontId="124" fillId="0" borderId="31" xfId="1778" applyFont="1" applyFill="1" applyBorder="1" applyAlignment="1">
      <alignment horizontal="center" vertical="top" shrinkToFit="1"/>
    </xf>
    <xf numFmtId="0" fontId="124" fillId="0" borderId="34" xfId="1778" applyFont="1" applyFill="1" applyBorder="1" applyAlignment="1">
      <alignment horizontal="center" vertical="top"/>
    </xf>
    <xf numFmtId="219" fontId="120" fillId="0" borderId="29" xfId="1778" applyNumberFormat="1" applyFont="1" applyFill="1" applyBorder="1" applyAlignment="1">
      <alignment horizontal="right" vertical="center" wrapText="1" indent="1"/>
    </xf>
    <xf numFmtId="0" fontId="124" fillId="0" borderId="81" xfId="1778" quotePrefix="1" applyFont="1" applyFill="1" applyBorder="1" applyAlignment="1">
      <alignment horizontal="center" vertical="center"/>
    </xf>
    <xf numFmtId="0" fontId="124" fillId="0" borderId="79" xfId="1778" quotePrefix="1" applyFont="1" applyFill="1" applyBorder="1" applyAlignment="1">
      <alignment horizontal="center" vertical="center"/>
    </xf>
    <xf numFmtId="0" fontId="124" fillId="0" borderId="18" xfId="1778" quotePrefix="1" applyFont="1" applyFill="1" applyBorder="1" applyAlignment="1">
      <alignment horizontal="center" vertical="center"/>
    </xf>
    <xf numFmtId="0" fontId="124" fillId="0" borderId="18" xfId="1778" applyFont="1" applyFill="1" applyBorder="1" applyAlignment="1">
      <alignment horizontal="center" vertical="center"/>
    </xf>
    <xf numFmtId="0" fontId="124" fillId="0" borderId="79" xfId="1778" applyFont="1" applyFill="1" applyBorder="1" applyAlignment="1">
      <alignment horizontal="center" vertical="center"/>
    </xf>
    <xf numFmtId="0" fontId="124" fillId="0" borderId="39" xfId="1778" applyFont="1" applyFill="1" applyBorder="1" applyAlignment="1">
      <alignment horizontal="center" vertical="center"/>
    </xf>
    <xf numFmtId="0" fontId="124" fillId="0" borderId="33" xfId="1778" applyFont="1" applyFill="1" applyBorder="1" applyAlignment="1">
      <alignment horizontal="center" vertical="center" wrapText="1"/>
    </xf>
    <xf numFmtId="219" fontId="120" fillId="0" borderId="0" xfId="1778" applyNumberFormat="1" applyFont="1" applyFill="1" applyBorder="1" applyAlignment="1">
      <alignment horizontal="right" vertical="center" wrapText="1" indent="1"/>
    </xf>
    <xf numFmtId="219" fontId="124" fillId="0" borderId="0" xfId="1778" applyNumberFormat="1" applyFont="1" applyFill="1" applyBorder="1" applyAlignment="1">
      <alignment horizontal="right" vertical="center" wrapText="1" indent="1"/>
    </xf>
    <xf numFmtId="0" fontId="143" fillId="0" borderId="0" xfId="1778" applyFont="1" applyFill="1" applyBorder="1" applyAlignment="1">
      <alignment horizontal="center" vertical="center"/>
    </xf>
    <xf numFmtId="0" fontId="143" fillId="0" borderId="0" xfId="1778" applyFont="1" applyFill="1" applyAlignment="1">
      <alignment horizontal="center" vertical="center"/>
    </xf>
    <xf numFmtId="0" fontId="124" fillId="0" borderId="32" xfId="1778" applyFont="1" applyFill="1" applyBorder="1" applyAlignment="1">
      <alignment horizontal="center" vertical="center" wrapText="1"/>
    </xf>
    <xf numFmtId="0" fontId="124" fillId="0" borderId="39" xfId="1778" applyFont="1" applyFill="1" applyBorder="1" applyAlignment="1">
      <alignment horizontal="center" vertical="center" wrapText="1"/>
    </xf>
    <xf numFmtId="0" fontId="113" fillId="0" borderId="0" xfId="1778" applyFont="1" applyFill="1" applyAlignment="1">
      <alignment horizontal="center" vertical="center" shrinkToFit="1"/>
    </xf>
    <xf numFmtId="0" fontId="113" fillId="0" borderId="0" xfId="1778" applyFont="1" applyFill="1" applyBorder="1" applyAlignment="1">
      <alignment horizontal="center" vertical="center"/>
    </xf>
    <xf numFmtId="0" fontId="124" fillId="0" borderId="37" xfId="1778" applyFont="1" applyFill="1" applyBorder="1" applyAlignment="1">
      <alignment horizontal="center" vertical="center" wrapText="1" shrinkToFit="1"/>
    </xf>
    <xf numFmtId="0" fontId="124" fillId="0" borderId="30" xfId="1778" applyFont="1" applyFill="1" applyBorder="1" applyAlignment="1">
      <alignment horizontal="center" vertical="center" wrapText="1" shrinkToFit="1"/>
    </xf>
    <xf numFmtId="0" fontId="124" fillId="0" borderId="32" xfId="1778" applyFont="1" applyFill="1" applyBorder="1" applyAlignment="1">
      <alignment horizontal="center" vertical="center" wrapText="1" shrinkToFit="1"/>
    </xf>
    <xf numFmtId="0" fontId="124" fillId="0" borderId="34" xfId="1778" applyFont="1" applyFill="1" applyBorder="1" applyAlignment="1">
      <alignment horizontal="center" vertical="center" wrapText="1" shrinkToFit="1"/>
    </xf>
    <xf numFmtId="0" fontId="124" fillId="0" borderId="35" xfId="1778" applyFont="1" applyFill="1" applyBorder="1" applyAlignment="1">
      <alignment horizontal="center" vertical="center" wrapText="1" shrinkToFit="1"/>
    </xf>
    <xf numFmtId="0" fontId="124" fillId="0" borderId="36" xfId="1778" applyFont="1" applyFill="1" applyBorder="1" applyAlignment="1">
      <alignment horizontal="center" vertical="center" wrapText="1" shrinkToFit="1"/>
    </xf>
    <xf numFmtId="0" fontId="124" fillId="0" borderId="38" xfId="1778" quotePrefix="1" applyFont="1" applyFill="1" applyBorder="1" applyAlignment="1">
      <alignment horizontal="center" vertical="center" wrapText="1" shrinkToFit="1"/>
    </xf>
    <xf numFmtId="0" fontId="124" fillId="0" borderId="38" xfId="1778" quotePrefix="1" applyFont="1" applyFill="1" applyBorder="1" applyAlignment="1">
      <alignment horizontal="center" vertical="center" shrinkToFit="1"/>
    </xf>
    <xf numFmtId="0" fontId="124" fillId="0" borderId="38" xfId="1778" applyFont="1" applyFill="1" applyBorder="1" applyAlignment="1">
      <alignment horizontal="center" vertical="center" shrinkToFit="1"/>
    </xf>
    <xf numFmtId="206" fontId="120" fillId="0" borderId="0" xfId="1778" applyNumberFormat="1" applyFont="1" applyFill="1" applyBorder="1" applyAlignment="1">
      <alignment horizontal="center" vertical="center" wrapText="1" shrinkToFit="1"/>
    </xf>
    <xf numFmtId="206" fontId="120" fillId="0" borderId="29" xfId="1778" applyNumberFormat="1" applyFont="1" applyFill="1" applyBorder="1" applyAlignment="1">
      <alignment horizontal="center" vertical="center" wrapText="1" shrinkToFit="1"/>
    </xf>
    <xf numFmtId="0" fontId="124" fillId="0" borderId="44" xfId="1778" applyFont="1" applyFill="1" applyBorder="1" applyAlignment="1">
      <alignment horizontal="center" vertical="center" shrinkToFit="1"/>
    </xf>
    <xf numFmtId="0" fontId="124" fillId="0" borderId="90" xfId="1778" applyFont="1" applyFill="1" applyBorder="1" applyAlignment="1">
      <alignment horizontal="center" vertical="center" shrinkToFit="1"/>
    </xf>
    <xf numFmtId="0" fontId="124" fillId="0" borderId="35" xfId="1778" applyFont="1" applyFill="1" applyBorder="1" applyAlignment="1">
      <alignment horizontal="center" vertical="center" shrinkToFit="1"/>
    </xf>
    <xf numFmtId="0" fontId="124" fillId="0" borderId="0" xfId="1778" applyFont="1" applyFill="1" applyBorder="1" applyAlignment="1">
      <alignment horizontal="center" vertical="center" shrinkToFit="1"/>
    </xf>
    <xf numFmtId="0" fontId="124" fillId="0" borderId="36" xfId="1778" applyFont="1" applyFill="1" applyBorder="1" applyAlignment="1">
      <alignment horizontal="center" vertical="center" shrinkToFit="1"/>
    </xf>
    <xf numFmtId="0" fontId="124" fillId="0" borderId="32" xfId="1778" applyFont="1" applyFill="1" applyBorder="1" applyAlignment="1">
      <alignment horizontal="center" vertical="center" shrinkToFit="1"/>
    </xf>
    <xf numFmtId="206" fontId="124" fillId="0" borderId="0" xfId="1778" applyNumberFormat="1" applyFont="1" applyFill="1" applyBorder="1" applyAlignment="1">
      <alignment horizontal="center" vertical="center" wrapText="1" shrinkToFit="1"/>
    </xf>
    <xf numFmtId="206" fontId="120" fillId="0" borderId="34" xfId="1778" applyNumberFormat="1" applyFont="1" applyFill="1" applyBorder="1" applyAlignment="1">
      <alignment horizontal="center" vertical="center" wrapText="1" shrinkToFit="1"/>
    </xf>
    <xf numFmtId="206" fontId="120" fillId="0" borderId="28" xfId="1778" applyNumberFormat="1" applyFont="1" applyFill="1" applyBorder="1" applyAlignment="1">
      <alignment horizontal="center" vertical="center" wrapText="1" shrinkToFit="1"/>
    </xf>
    <xf numFmtId="206" fontId="120" fillId="0" borderId="35" xfId="1778" applyNumberFormat="1" applyFont="1" applyFill="1" applyBorder="1" applyAlignment="1">
      <alignment horizontal="center" vertical="center" wrapText="1" shrinkToFit="1"/>
    </xf>
    <xf numFmtId="206" fontId="120" fillId="0" borderId="36" xfId="1778" applyNumberFormat="1" applyFont="1" applyFill="1" applyBorder="1" applyAlignment="1">
      <alignment horizontal="center" vertical="center" wrapText="1" shrinkToFit="1"/>
    </xf>
    <xf numFmtId="0" fontId="124" fillId="0" borderId="41" xfId="1778" applyFont="1" applyFill="1" applyBorder="1" applyAlignment="1">
      <alignment horizontal="center" vertical="center" shrinkToFit="1"/>
    </xf>
    <xf numFmtId="0" fontId="124" fillId="0" borderId="30" xfId="1778" applyFont="1" applyFill="1" applyBorder="1" applyAlignment="1">
      <alignment horizontal="center" vertical="center" shrinkToFit="1"/>
    </xf>
    <xf numFmtId="206" fontId="124" fillId="0" borderId="35" xfId="1778" applyNumberFormat="1" applyFont="1" applyFill="1" applyBorder="1" applyAlignment="1">
      <alignment horizontal="center" vertical="center" wrapText="1" shrinkToFit="1"/>
    </xf>
    <xf numFmtId="0" fontId="124" fillId="0" borderId="80" xfId="1778" applyNumberFormat="1" applyFont="1" applyFill="1" applyBorder="1" applyAlignment="1">
      <alignment horizontal="center" vertical="center" wrapText="1" shrinkToFit="1"/>
    </xf>
    <xf numFmtId="0" fontId="124" fillId="0" borderId="81" xfId="1778" applyNumberFormat="1" applyFont="1" applyFill="1" applyBorder="1" applyAlignment="1">
      <alignment horizontal="center" vertical="center" wrapText="1" shrinkToFit="1"/>
    </xf>
    <xf numFmtId="0" fontId="124" fillId="0" borderId="38" xfId="1778" applyNumberFormat="1" applyFont="1" applyFill="1" applyBorder="1" applyAlignment="1">
      <alignment horizontal="center" vertical="center" wrapText="1" shrinkToFit="1"/>
    </xf>
    <xf numFmtId="0" fontId="124" fillId="0" borderId="34" xfId="1778" applyNumberFormat="1" applyFont="1" applyFill="1" applyBorder="1" applyAlignment="1">
      <alignment horizontal="center" vertical="center" wrapText="1" shrinkToFit="1"/>
    </xf>
    <xf numFmtId="0" fontId="124" fillId="0" borderId="34" xfId="1778" applyFont="1" applyFill="1" applyBorder="1" applyAlignment="1">
      <alignment horizontal="center" vertical="center" shrinkToFit="1"/>
    </xf>
    <xf numFmtId="0" fontId="124" fillId="0" borderId="28" xfId="1778" applyFont="1" applyFill="1" applyBorder="1" applyAlignment="1">
      <alignment horizontal="center" vertical="center" shrinkToFit="1"/>
    </xf>
    <xf numFmtId="0" fontId="124" fillId="0" borderId="18" xfId="1778" applyFont="1" applyFill="1" applyBorder="1" applyAlignment="1">
      <alignment horizontal="center" vertical="center" shrinkToFit="1"/>
    </xf>
    <xf numFmtId="0" fontId="124" fillId="0" borderId="37" xfId="1778" applyFont="1" applyFill="1" applyBorder="1" applyAlignment="1">
      <alignment horizontal="center" vertical="center" shrinkToFit="1"/>
    </xf>
    <xf numFmtId="0" fontId="124" fillId="0" borderId="79" xfId="1778" applyFont="1" applyFill="1" applyBorder="1" applyAlignment="1">
      <alignment horizontal="center" vertical="center" shrinkToFit="1"/>
    </xf>
    <xf numFmtId="0" fontId="123" fillId="0" borderId="0" xfId="1778" applyFont="1" applyFill="1" applyBorder="1" applyAlignment="1">
      <alignment vertical="center"/>
    </xf>
    <xf numFmtId="206" fontId="120" fillId="0" borderId="37" xfId="1778" applyNumberFormat="1" applyFont="1" applyFill="1" applyBorder="1" applyAlignment="1">
      <alignment horizontal="center" vertical="center" wrapText="1" shrinkToFit="1"/>
    </xf>
    <xf numFmtId="0" fontId="124" fillId="0" borderId="36" xfId="1778" applyNumberFormat="1" applyFont="1" applyFill="1" applyBorder="1" applyAlignment="1">
      <alignment horizontal="center" vertical="center" wrapText="1" shrinkToFit="1"/>
    </xf>
    <xf numFmtId="0" fontId="124" fillId="0" borderId="32" xfId="1778" applyNumberFormat="1" applyFont="1" applyFill="1" applyBorder="1" applyAlignment="1">
      <alignment horizontal="center" vertical="center" wrapText="1" shrinkToFit="1"/>
    </xf>
    <xf numFmtId="0" fontId="124" fillId="0" borderId="35" xfId="1778" applyNumberFormat="1" applyFont="1" applyFill="1" applyBorder="1" applyAlignment="1">
      <alignment horizontal="center" vertical="center" wrapText="1" shrinkToFit="1"/>
    </xf>
    <xf numFmtId="0" fontId="124" fillId="0" borderId="30" xfId="1778" applyNumberFormat="1" applyFont="1" applyFill="1" applyBorder="1" applyAlignment="1">
      <alignment horizontal="center" vertical="center" wrapText="1" shrinkToFit="1"/>
    </xf>
    <xf numFmtId="0" fontId="123" fillId="0" borderId="0" xfId="1778" applyFont="1" applyFill="1" applyBorder="1" applyAlignment="1">
      <alignment horizontal="center" vertical="center"/>
    </xf>
    <xf numFmtId="206" fontId="120" fillId="0" borderId="30" xfId="1778" applyNumberFormat="1" applyFont="1" applyFill="1" applyBorder="1" applyAlignment="1">
      <alignment horizontal="center" vertical="center" wrapText="1" shrinkToFit="1"/>
    </xf>
    <xf numFmtId="0" fontId="124" fillId="0" borderId="28" xfId="1778" applyNumberFormat="1" applyFont="1" applyFill="1" applyBorder="1" applyAlignment="1">
      <alignment horizontal="center" vertical="center" wrapText="1" shrinkToFit="1"/>
    </xf>
    <xf numFmtId="0" fontId="124" fillId="0" borderId="0" xfId="1778" applyNumberFormat="1" applyFont="1" applyFill="1" applyBorder="1" applyAlignment="1">
      <alignment horizontal="center" vertical="center" wrapText="1" shrinkToFit="1"/>
    </xf>
    <xf numFmtId="0" fontId="124" fillId="0" borderId="37" xfId="1778" applyNumberFormat="1" applyFont="1" applyFill="1" applyBorder="1" applyAlignment="1">
      <alignment horizontal="center" vertical="center" wrapText="1" shrinkToFit="1"/>
    </xf>
    <xf numFmtId="206" fontId="120" fillId="0" borderId="32" xfId="1778" applyNumberFormat="1" applyFont="1" applyFill="1" applyBorder="1" applyAlignment="1">
      <alignment horizontal="center" vertical="center" wrapText="1" shrinkToFit="1"/>
    </xf>
    <xf numFmtId="0" fontId="113" fillId="0" borderId="0" xfId="1778" applyFont="1" applyFill="1" applyBorder="1" applyAlignment="1">
      <alignment horizontal="center" vertical="center" shrinkToFit="1"/>
    </xf>
    <xf numFmtId="0" fontId="151" fillId="0" borderId="0" xfId="1778" applyFont="1" applyFill="1" applyBorder="1" applyAlignment="1">
      <alignment horizontal="center" vertical="center" wrapText="1" shrinkToFit="1"/>
    </xf>
    <xf numFmtId="0" fontId="124" fillId="0" borderId="31" xfId="1778" applyFont="1" applyFill="1" applyBorder="1" applyAlignment="1">
      <alignment horizontal="center" vertical="center" wrapText="1" shrinkToFit="1"/>
    </xf>
    <xf numFmtId="0" fontId="124" fillId="0" borderId="33" xfId="1778" applyFont="1" applyFill="1" applyBorder="1" applyAlignment="1">
      <alignment horizontal="center" vertical="center" wrapText="1" shrinkToFit="1"/>
    </xf>
    <xf numFmtId="0" fontId="124" fillId="0" borderId="82" xfId="1778" applyFont="1" applyFill="1" applyBorder="1" applyAlignment="1">
      <alignment horizontal="center" vertical="center" shrinkToFit="1"/>
    </xf>
    <xf numFmtId="0" fontId="124" fillId="0" borderId="82" xfId="1778" quotePrefix="1" applyFont="1" applyFill="1" applyBorder="1" applyAlignment="1">
      <alignment horizontal="center" vertical="center" shrinkToFit="1"/>
    </xf>
    <xf numFmtId="0" fontId="124" fillId="0" borderId="85" xfId="1778" quotePrefix="1" applyFont="1" applyFill="1" applyBorder="1" applyAlignment="1">
      <alignment horizontal="center" vertical="center" shrinkToFit="1"/>
    </xf>
    <xf numFmtId="0" fontId="124" fillId="0" borderId="34" xfId="1778" quotePrefix="1" applyFont="1" applyFill="1" applyBorder="1" applyAlignment="1">
      <alignment horizontal="center" vertical="center" shrinkToFit="1"/>
    </xf>
    <xf numFmtId="0" fontId="124" fillId="0" borderId="28" xfId="1778" quotePrefix="1" applyFont="1" applyFill="1" applyBorder="1" applyAlignment="1">
      <alignment horizontal="center" vertical="center" shrinkToFit="1"/>
    </xf>
    <xf numFmtId="0" fontId="124" fillId="0" borderId="31" xfId="1778" applyFont="1" applyFill="1" applyBorder="1" applyAlignment="1">
      <alignment horizontal="center" wrapText="1" shrinkToFit="1"/>
    </xf>
    <xf numFmtId="0" fontId="124" fillId="0" borderId="33" xfId="1778" applyFont="1" applyFill="1" applyBorder="1" applyAlignment="1">
      <alignment horizontal="center" wrapText="1" shrinkToFit="1"/>
    </xf>
    <xf numFmtId="0" fontId="123" fillId="0" borderId="0" xfId="1778" applyFont="1" applyFill="1" applyBorder="1" applyAlignment="1">
      <alignment horizontal="right" vertical="center"/>
    </xf>
    <xf numFmtId="204" fontId="120" fillId="0" borderId="29" xfId="1778" applyNumberFormat="1" applyFont="1" applyFill="1" applyBorder="1" applyAlignment="1">
      <alignment horizontal="right" vertical="center" wrapText="1"/>
    </xf>
    <xf numFmtId="204" fontId="120" fillId="0" borderId="34" xfId="1778" applyNumberFormat="1" applyFont="1" applyFill="1" applyBorder="1" applyAlignment="1">
      <alignment horizontal="right" vertical="center"/>
    </xf>
    <xf numFmtId="204" fontId="120" fillId="0" borderId="28" xfId="1778" applyNumberFormat="1" applyFont="1" applyFill="1" applyBorder="1" applyAlignment="1">
      <alignment horizontal="right" vertical="center"/>
    </xf>
    <xf numFmtId="204" fontId="120" fillId="0" borderId="35" xfId="1778" applyNumberFormat="1" applyFont="1" applyFill="1" applyBorder="1" applyAlignment="1">
      <alignment horizontal="right" vertical="center"/>
    </xf>
    <xf numFmtId="204" fontId="120" fillId="0" borderId="0" xfId="1778" applyNumberFormat="1" applyFont="1" applyFill="1" applyBorder="1" applyAlignment="1">
      <alignment horizontal="right" vertical="center"/>
    </xf>
    <xf numFmtId="204" fontId="120" fillId="0" borderId="36" xfId="1778" applyNumberFormat="1" applyFont="1" applyFill="1" applyBorder="1" applyAlignment="1">
      <alignment horizontal="right" vertical="center"/>
    </xf>
    <xf numFmtId="204" fontId="120" fillId="0" borderId="29" xfId="1778" applyNumberFormat="1" applyFont="1" applyFill="1" applyBorder="1" applyAlignment="1">
      <alignment horizontal="right" vertical="center"/>
    </xf>
    <xf numFmtId="204" fontId="120" fillId="0" borderId="28" xfId="1778" applyNumberFormat="1" applyFont="1" applyFill="1" applyBorder="1" applyAlignment="1">
      <alignment horizontal="right" vertical="center" wrapText="1"/>
    </xf>
    <xf numFmtId="204" fontId="120" fillId="0" borderId="0" xfId="1778" applyNumberFormat="1" applyFont="1" applyFill="1" applyBorder="1" applyAlignment="1">
      <alignment horizontal="right" vertical="center" wrapText="1"/>
    </xf>
    <xf numFmtId="204" fontId="124" fillId="0" borderId="35" xfId="1778" applyNumberFormat="1" applyFont="1" applyFill="1" applyBorder="1" applyAlignment="1">
      <alignment horizontal="right" vertical="center"/>
    </xf>
    <xf numFmtId="204" fontId="124" fillId="0" borderId="0" xfId="1778" applyNumberFormat="1" applyFont="1" applyFill="1" applyBorder="1" applyAlignment="1">
      <alignment horizontal="right" vertical="center"/>
    </xf>
    <xf numFmtId="204" fontId="124" fillId="0" borderId="0" xfId="1778" applyNumberFormat="1" applyFont="1" applyFill="1" applyBorder="1" applyAlignment="1">
      <alignment horizontal="right" vertical="center" wrapText="1"/>
    </xf>
    <xf numFmtId="204" fontId="120" fillId="0" borderId="37" xfId="1778" applyNumberFormat="1" applyFont="1" applyFill="1" applyBorder="1" applyAlignment="1">
      <alignment horizontal="right" vertical="center" wrapText="1"/>
    </xf>
    <xf numFmtId="204" fontId="120" fillId="0" borderId="30" xfId="1778" applyNumberFormat="1" applyFont="1" applyFill="1" applyBorder="1" applyAlignment="1">
      <alignment horizontal="right" vertical="center" wrapText="1"/>
    </xf>
    <xf numFmtId="204" fontId="124" fillId="0" borderId="30" xfId="1778" applyNumberFormat="1" applyFont="1" applyFill="1" applyBorder="1" applyAlignment="1">
      <alignment horizontal="right" vertical="center" wrapText="1"/>
    </xf>
    <xf numFmtId="204" fontId="120" fillId="0" borderId="32" xfId="1778" applyNumberFormat="1" applyFont="1" applyFill="1" applyBorder="1" applyAlignment="1">
      <alignment horizontal="right" vertical="center" wrapText="1"/>
    </xf>
    <xf numFmtId="0" fontId="120" fillId="0" borderId="5" xfId="1778" applyFont="1" applyFill="1" applyBorder="1" applyAlignment="1">
      <alignment horizontal="center" vertical="center"/>
    </xf>
    <xf numFmtId="0" fontId="124" fillId="0" borderId="28" xfId="1778" quotePrefix="1" applyFont="1" applyFill="1" applyBorder="1" applyAlignment="1">
      <alignment horizontal="center" vertical="center" wrapText="1" shrinkToFit="1"/>
    </xf>
    <xf numFmtId="0" fontId="124" fillId="0" borderId="37" xfId="1778" quotePrefix="1" applyFont="1" applyFill="1" applyBorder="1" applyAlignment="1">
      <alignment horizontal="center" vertical="center" wrapText="1" shrinkToFit="1"/>
    </xf>
    <xf numFmtId="0" fontId="124" fillId="0" borderId="18" xfId="1778" quotePrefix="1" applyFont="1" applyFill="1" applyBorder="1" applyAlignment="1">
      <alignment horizontal="center" vertical="center" wrapText="1" shrinkToFit="1"/>
    </xf>
    <xf numFmtId="0" fontId="124" fillId="0" borderId="79" xfId="1778" quotePrefix="1" applyFont="1" applyFill="1" applyBorder="1" applyAlignment="1">
      <alignment horizontal="center" vertical="center" wrapText="1" shrinkToFit="1"/>
    </xf>
    <xf numFmtId="0" fontId="124" fillId="0" borderId="33" xfId="1778" applyFont="1" applyFill="1" applyBorder="1" applyAlignment="1">
      <alignment horizontal="center" vertical="center" shrinkToFit="1"/>
    </xf>
    <xf numFmtId="204" fontId="124" fillId="0" borderId="29" xfId="1778" applyNumberFormat="1" applyFont="1" applyFill="1" applyBorder="1" applyAlignment="1">
      <alignment horizontal="right" vertical="center" wrapText="1"/>
    </xf>
    <xf numFmtId="0" fontId="124" fillId="0" borderId="29" xfId="1778" quotePrefix="1" applyFont="1" applyFill="1" applyBorder="1" applyAlignment="1">
      <alignment horizontal="center" vertical="center" shrinkToFit="1"/>
    </xf>
    <xf numFmtId="0" fontId="124" fillId="0" borderId="32" xfId="1778" quotePrefix="1" applyFont="1" applyFill="1" applyBorder="1" applyAlignment="1">
      <alignment horizontal="center" vertical="center" shrinkToFit="1"/>
    </xf>
    <xf numFmtId="0" fontId="124" fillId="0" borderId="36" xfId="1778" quotePrefix="1" applyFont="1" applyFill="1" applyBorder="1" applyAlignment="1">
      <alignment horizontal="center" vertical="center" shrinkToFit="1"/>
    </xf>
    <xf numFmtId="0" fontId="124" fillId="0" borderId="85" xfId="1778" applyFont="1" applyFill="1" applyBorder="1" applyAlignment="1">
      <alignment horizontal="center" vertical="center" shrinkToFit="1"/>
    </xf>
    <xf numFmtId="0" fontId="124" fillId="0" borderId="35" xfId="1778" quotePrefix="1" applyFont="1" applyFill="1" applyBorder="1" applyAlignment="1">
      <alignment horizontal="center" vertical="center" wrapText="1" shrinkToFit="1"/>
    </xf>
    <xf numFmtId="0" fontId="124" fillId="0" borderId="0" xfId="1778" quotePrefix="1" applyFont="1" applyFill="1" applyBorder="1" applyAlignment="1">
      <alignment horizontal="center" vertical="center" wrapText="1" shrinkToFit="1"/>
    </xf>
    <xf numFmtId="0" fontId="124" fillId="0" borderId="30" xfId="1778" quotePrefix="1" applyFont="1" applyFill="1" applyBorder="1" applyAlignment="1">
      <alignment horizontal="center" vertical="center" wrapText="1" shrinkToFit="1"/>
    </xf>
    <xf numFmtId="0" fontId="124" fillId="0" borderId="37" xfId="1778" quotePrefix="1" applyFont="1" applyFill="1" applyBorder="1" applyAlignment="1">
      <alignment horizontal="center" vertical="center" shrinkToFit="1"/>
    </xf>
    <xf numFmtId="0" fontId="124" fillId="0" borderId="28" xfId="1778" applyFont="1" applyFill="1" applyBorder="1" applyAlignment="1">
      <alignment horizontal="center" vertical="center" wrapText="1" shrinkToFit="1"/>
    </xf>
    <xf numFmtId="0" fontId="124" fillId="0" borderId="0" xfId="1778" applyFont="1" applyFill="1" applyBorder="1" applyAlignment="1">
      <alignment horizontal="center" vertical="center" wrapText="1" shrinkToFit="1"/>
    </xf>
    <xf numFmtId="0" fontId="123" fillId="0" borderId="0" xfId="1778" applyFont="1" applyFill="1" applyBorder="1" applyAlignment="1">
      <alignment horizontal="left" vertical="center" wrapText="1"/>
    </xf>
    <xf numFmtId="0" fontId="123" fillId="0" borderId="0" xfId="1778" applyFont="1" applyFill="1" applyAlignment="1">
      <alignment horizontal="left" vertical="center" wrapText="1"/>
    </xf>
    <xf numFmtId="0" fontId="120" fillId="0" borderId="0" xfId="1778" applyFont="1" applyFill="1" applyAlignment="1">
      <alignment horizontal="left" vertical="center" wrapText="1"/>
    </xf>
    <xf numFmtId="0" fontId="123" fillId="0" borderId="0" xfId="1778" applyFont="1" applyFill="1" applyAlignment="1">
      <alignment horizontal="right" vertical="center" wrapText="1"/>
    </xf>
    <xf numFmtId="0" fontId="123" fillId="0" borderId="29" xfId="1778" applyFont="1" applyFill="1" applyBorder="1" applyAlignment="1">
      <alignment horizontal="right"/>
    </xf>
    <xf numFmtId="0" fontId="135" fillId="0" borderId="34" xfId="1778" applyFont="1" applyFill="1" applyBorder="1" applyAlignment="1">
      <alignment horizontal="center" vertical="center" wrapText="1"/>
    </xf>
    <xf numFmtId="0" fontId="135" fillId="0" borderId="35" xfId="1778" applyFont="1" applyFill="1" applyBorder="1" applyAlignment="1">
      <alignment horizontal="center" vertical="center" wrapText="1"/>
    </xf>
    <xf numFmtId="0" fontId="135" fillId="0" borderId="36" xfId="1778" applyFont="1" applyFill="1" applyBorder="1" applyAlignment="1">
      <alignment horizontal="center" vertical="center" wrapText="1"/>
    </xf>
    <xf numFmtId="0" fontId="135" fillId="0" borderId="82" xfId="524" applyFont="1" applyFill="1" applyBorder="1" applyAlignment="1">
      <alignment horizontal="center" vertical="center"/>
    </xf>
    <xf numFmtId="0" fontId="135" fillId="0" borderId="85" xfId="524" applyFont="1" applyFill="1" applyBorder="1" applyAlignment="1">
      <alignment horizontal="center" vertical="center"/>
    </xf>
    <xf numFmtId="178" fontId="135" fillId="0" borderId="0" xfId="1778" applyNumberFormat="1" applyFont="1" applyFill="1" applyBorder="1" applyAlignment="1">
      <alignment horizontal="center" vertical="center" wrapText="1"/>
    </xf>
    <xf numFmtId="178" fontId="135" fillId="0" borderId="0" xfId="1778" applyNumberFormat="1" applyFont="1" applyFill="1" applyBorder="1" applyAlignment="1">
      <alignment horizontal="right" vertical="center" wrapText="1"/>
    </xf>
    <xf numFmtId="0" fontId="135" fillId="0" borderId="44" xfId="1778" applyFont="1" applyFill="1" applyBorder="1" applyAlignment="1">
      <alignment horizontal="center" vertical="center" wrapText="1"/>
    </xf>
    <xf numFmtId="0" fontId="135" fillId="0" borderId="41" xfId="1778" applyFont="1" applyFill="1" applyBorder="1" applyAlignment="1">
      <alignment horizontal="center" vertical="center" wrapText="1"/>
    </xf>
    <xf numFmtId="0" fontId="135" fillId="0" borderId="30" xfId="1778" applyFont="1" applyFill="1" applyBorder="1" applyAlignment="1">
      <alignment horizontal="center" vertical="center" wrapText="1"/>
    </xf>
    <xf numFmtId="0" fontId="135" fillId="0" borderId="32" xfId="1778" applyFont="1" applyFill="1" applyBorder="1" applyAlignment="1">
      <alignment horizontal="center" vertical="center" wrapText="1"/>
    </xf>
    <xf numFmtId="178" fontId="135" fillId="0" borderId="28" xfId="1778" applyNumberFormat="1" applyFont="1" applyFill="1" applyBorder="1" applyAlignment="1">
      <alignment horizontal="center" vertical="center" wrapText="1"/>
    </xf>
    <xf numFmtId="178" fontId="135" fillId="0" borderId="37" xfId="1778" applyNumberFormat="1" applyFont="1" applyFill="1" applyBorder="1" applyAlignment="1">
      <alignment horizontal="center" vertical="center" wrapText="1"/>
    </xf>
    <xf numFmtId="0" fontId="136" fillId="0" borderId="29" xfId="1778" applyFont="1" applyFill="1" applyBorder="1" applyAlignment="1">
      <alignment horizontal="center" vertical="center"/>
    </xf>
    <xf numFmtId="178" fontId="135" fillId="0" borderId="29" xfId="1778" applyNumberFormat="1" applyFont="1" applyFill="1" applyBorder="1" applyAlignment="1">
      <alignment horizontal="right" vertical="center" wrapText="1"/>
    </xf>
    <xf numFmtId="3" fontId="135" fillId="0" borderId="40" xfId="1778" applyNumberFormat="1" applyFont="1" applyFill="1" applyBorder="1" applyAlignment="1">
      <alignment horizontal="center" vertical="center" wrapText="1"/>
    </xf>
    <xf numFmtId="178" fontId="135" fillId="0" borderId="29" xfId="1778" applyNumberFormat="1" applyFont="1" applyFill="1" applyBorder="1" applyAlignment="1">
      <alignment horizontal="center" vertical="center" wrapText="1"/>
    </xf>
    <xf numFmtId="178" fontId="135" fillId="0" borderId="35" xfId="1778" applyNumberFormat="1" applyFont="1" applyFill="1" applyBorder="1" applyAlignment="1">
      <alignment horizontal="center" vertical="center" wrapText="1"/>
    </xf>
    <xf numFmtId="178" fontId="135" fillId="0" borderId="30" xfId="1778" applyNumberFormat="1" applyFont="1" applyFill="1" applyBorder="1" applyAlignment="1">
      <alignment horizontal="center" vertical="center" wrapText="1"/>
    </xf>
    <xf numFmtId="178" fontId="135" fillId="0" borderId="35" xfId="1778" quotePrefix="1" applyNumberFormat="1" applyFont="1" applyFill="1" applyBorder="1" applyAlignment="1">
      <alignment horizontal="center" vertical="center" shrinkToFit="1"/>
    </xf>
    <xf numFmtId="178" fontId="135" fillId="0" borderId="30" xfId="1778" quotePrefix="1" applyNumberFormat="1" applyFont="1" applyFill="1" applyBorder="1" applyAlignment="1">
      <alignment horizontal="center" vertical="center" shrinkToFit="1"/>
    </xf>
    <xf numFmtId="178" fontId="135" fillId="0" borderId="0" xfId="640" applyNumberFormat="1" applyFont="1" applyFill="1" applyBorder="1" applyAlignment="1">
      <alignment horizontal="right" vertical="center" wrapText="1"/>
    </xf>
    <xf numFmtId="178" fontId="135" fillId="0" borderId="0" xfId="640" applyNumberFormat="1" applyFont="1" applyFill="1" applyBorder="1" applyAlignment="1">
      <alignment horizontal="center" vertical="center" wrapText="1"/>
    </xf>
    <xf numFmtId="0" fontId="135" fillId="0" borderId="1" xfId="1778" applyFont="1" applyFill="1" applyBorder="1" applyAlignment="1">
      <alignment horizontal="center" vertical="center" wrapText="1"/>
    </xf>
    <xf numFmtId="178" fontId="135" fillId="0" borderId="0" xfId="1778" applyNumberFormat="1" applyFont="1" applyFill="1" applyBorder="1" applyAlignment="1">
      <alignment horizontal="right" vertical="center"/>
    </xf>
    <xf numFmtId="0" fontId="136" fillId="0" borderId="5" xfId="1778" applyFont="1" applyFill="1" applyBorder="1" applyAlignment="1">
      <alignment horizontal="center" vertical="center"/>
    </xf>
    <xf numFmtId="178" fontId="136" fillId="0" borderId="29" xfId="640" applyNumberFormat="1" applyFont="1" applyFill="1" applyBorder="1" applyAlignment="1">
      <alignment horizontal="center" vertical="center"/>
    </xf>
    <xf numFmtId="0" fontId="123" fillId="0" borderId="29" xfId="558" applyFont="1" applyFill="1" applyBorder="1" applyAlignment="1">
      <alignment horizontal="left"/>
    </xf>
    <xf numFmtId="0" fontId="123" fillId="0" borderId="0" xfId="558" applyFont="1" applyFill="1" applyAlignment="1">
      <alignment horizontal="right"/>
    </xf>
    <xf numFmtId="0" fontId="135" fillId="0" borderId="86" xfId="640" applyNumberFormat="1" applyFont="1" applyFill="1" applyBorder="1" applyAlignment="1">
      <alignment horizontal="center" vertical="center" wrapText="1"/>
    </xf>
    <xf numFmtId="0" fontId="135" fillId="0" borderId="35" xfId="1778" applyFont="1" applyFill="1" applyBorder="1" applyAlignment="1">
      <alignment horizontal="center" vertical="center"/>
    </xf>
    <xf numFmtId="0" fontId="135" fillId="0" borderId="36" xfId="1778" applyFont="1" applyFill="1" applyBorder="1" applyAlignment="1">
      <alignment horizontal="center" vertical="center"/>
    </xf>
    <xf numFmtId="3" fontId="135" fillId="0" borderId="1" xfId="1778" applyNumberFormat="1" applyFont="1" applyFill="1" applyBorder="1" applyAlignment="1">
      <alignment horizontal="center" vertical="center" wrapText="1"/>
    </xf>
    <xf numFmtId="187" fontId="135" fillId="0" borderId="40" xfId="640" applyFont="1" applyFill="1" applyBorder="1" applyAlignment="1">
      <alignment horizontal="center" vertical="center" wrapText="1"/>
    </xf>
    <xf numFmtId="187" fontId="135" fillId="0" borderId="1" xfId="640" applyFont="1" applyFill="1" applyBorder="1" applyAlignment="1">
      <alignment horizontal="center" vertical="center" wrapText="1"/>
    </xf>
    <xf numFmtId="178" fontId="136" fillId="0" borderId="0" xfId="640" applyNumberFormat="1" applyFont="1" applyFill="1" applyBorder="1" applyAlignment="1">
      <alignment horizontal="center" vertical="center"/>
    </xf>
    <xf numFmtId="178" fontId="135" fillId="0" borderId="29" xfId="640" applyNumberFormat="1" applyFont="1" applyFill="1" applyBorder="1" applyAlignment="1">
      <alignment horizontal="center" vertical="center" wrapText="1"/>
    </xf>
    <xf numFmtId="0" fontId="135" fillId="0" borderId="37" xfId="640" applyNumberFormat="1" applyFont="1" applyFill="1" applyBorder="1" applyAlignment="1">
      <alignment horizontal="center" vertical="center" wrapText="1"/>
    </xf>
    <xf numFmtId="0" fontId="135" fillId="0" borderId="30" xfId="640" applyNumberFormat="1" applyFont="1" applyFill="1" applyBorder="1" applyAlignment="1">
      <alignment horizontal="center" vertical="center" wrapText="1"/>
    </xf>
    <xf numFmtId="0" fontId="135" fillId="0" borderId="32" xfId="640" applyNumberFormat="1" applyFont="1" applyFill="1" applyBorder="1" applyAlignment="1">
      <alignment horizontal="center" vertical="center" wrapText="1"/>
    </xf>
    <xf numFmtId="0" fontId="135" fillId="0" borderId="40" xfId="1778" applyFont="1" applyFill="1" applyBorder="1" applyAlignment="1">
      <alignment horizontal="center" vertical="center"/>
    </xf>
    <xf numFmtId="3" fontId="135" fillId="0" borderId="34" xfId="524" applyNumberFormat="1" applyFont="1" applyFill="1" applyBorder="1" applyAlignment="1">
      <alignment horizontal="center" vertical="center"/>
    </xf>
    <xf numFmtId="3" fontId="135" fillId="0" borderId="28" xfId="524" applyNumberFormat="1" applyFont="1" applyFill="1" applyBorder="1" applyAlignment="1">
      <alignment horizontal="center" vertical="center"/>
    </xf>
    <xf numFmtId="0" fontId="135" fillId="0" borderId="28" xfId="524" applyFont="1" applyFill="1" applyBorder="1" applyAlignment="1">
      <alignment horizontal="center" vertical="center"/>
    </xf>
    <xf numFmtId="3" fontId="135" fillId="0" borderId="44" xfId="1778" applyNumberFormat="1" applyFont="1" applyFill="1" applyBorder="1" applyAlignment="1">
      <alignment horizontal="center" vertical="center" wrapText="1"/>
    </xf>
    <xf numFmtId="3" fontId="135" fillId="0" borderId="90" xfId="1778" applyNumberFormat="1" applyFont="1" applyFill="1" applyBorder="1" applyAlignment="1">
      <alignment horizontal="center" vertical="center" wrapText="1"/>
    </xf>
    <xf numFmtId="3" fontId="135" fillId="0" borderId="81" xfId="1778" applyNumberFormat="1" applyFont="1" applyFill="1" applyBorder="1" applyAlignment="1">
      <alignment horizontal="center" vertical="center" wrapText="1"/>
    </xf>
    <xf numFmtId="3" fontId="135" fillId="0" borderId="18" xfId="1778" applyNumberFormat="1" applyFont="1" applyFill="1" applyBorder="1" applyAlignment="1">
      <alignment horizontal="center" vertical="center" wrapText="1"/>
    </xf>
    <xf numFmtId="3" fontId="135" fillId="0" borderId="41" xfId="1778" applyNumberFormat="1" applyFont="1" applyFill="1" applyBorder="1" applyAlignment="1">
      <alignment horizontal="center" vertical="center" wrapText="1"/>
    </xf>
    <xf numFmtId="3" fontId="135" fillId="0" borderId="79" xfId="1778" applyNumberFormat="1" applyFont="1" applyFill="1" applyBorder="1" applyAlignment="1">
      <alignment horizontal="center" vertical="center" wrapText="1"/>
    </xf>
    <xf numFmtId="0" fontId="136" fillId="0" borderId="0" xfId="1778" applyFont="1" applyFill="1" applyBorder="1" applyAlignment="1">
      <alignment horizontal="right" vertical="center"/>
    </xf>
    <xf numFmtId="178" fontId="135" fillId="0" borderId="28" xfId="640" applyNumberFormat="1" applyFont="1" applyFill="1" applyBorder="1" applyAlignment="1">
      <alignment horizontal="right" vertical="center" wrapText="1"/>
    </xf>
    <xf numFmtId="0" fontId="135" fillId="0" borderId="34" xfId="524" applyFont="1" applyFill="1" applyBorder="1" applyAlignment="1">
      <alignment horizontal="center" vertical="center"/>
    </xf>
    <xf numFmtId="178" fontId="136" fillId="0" borderId="29" xfId="1778" applyNumberFormat="1" applyFont="1" applyFill="1" applyBorder="1" applyAlignment="1">
      <alignment horizontal="center" vertical="center"/>
    </xf>
    <xf numFmtId="178" fontId="135" fillId="0" borderId="29" xfId="1778" applyNumberFormat="1" applyFont="1" applyFill="1" applyBorder="1" applyAlignment="1">
      <alignment horizontal="right" vertical="center"/>
    </xf>
    <xf numFmtId="178" fontId="135" fillId="0" borderId="28" xfId="1778" applyNumberFormat="1" applyFont="1" applyFill="1" applyBorder="1" applyAlignment="1">
      <alignment horizontal="right" vertical="center" wrapText="1"/>
    </xf>
    <xf numFmtId="0" fontId="136" fillId="0" borderId="0" xfId="558" applyFont="1" applyFill="1" applyBorder="1" applyAlignment="1">
      <alignment horizontal="left" vertical="center" wrapText="1"/>
    </xf>
    <xf numFmtId="0" fontId="113" fillId="0" borderId="0" xfId="558" applyFont="1" applyFill="1" applyBorder="1" applyAlignment="1">
      <alignment horizontal="center" vertical="center"/>
    </xf>
    <xf numFmtId="0" fontId="139" fillId="0" borderId="0" xfId="558" applyFont="1" applyFill="1" applyBorder="1" applyAlignment="1">
      <alignment horizontal="center" vertical="center"/>
    </xf>
    <xf numFmtId="0" fontId="113" fillId="0" borderId="0" xfId="558" applyFont="1" applyFill="1" applyAlignment="1">
      <alignment horizontal="center" vertical="center" shrinkToFit="1"/>
    </xf>
    <xf numFmtId="3" fontId="135" fillId="0" borderId="82" xfId="524" applyNumberFormat="1" applyFont="1" applyFill="1" applyBorder="1" applyAlignment="1">
      <alignment horizontal="center" vertical="center"/>
    </xf>
    <xf numFmtId="0" fontId="135" fillId="0" borderId="37" xfId="524" applyFont="1" applyFill="1" applyBorder="1" applyAlignment="1">
      <alignment horizontal="center" vertical="center"/>
    </xf>
    <xf numFmtId="3" fontId="135" fillId="0" borderId="37" xfId="524" applyNumberFormat="1" applyFont="1" applyFill="1" applyBorder="1" applyAlignment="1">
      <alignment horizontal="center" vertical="center"/>
    </xf>
    <xf numFmtId="3" fontId="135" fillId="0" borderId="43" xfId="1778" applyNumberFormat="1" applyFont="1" applyFill="1" applyBorder="1" applyAlignment="1">
      <alignment horizontal="center" vertical="center" wrapText="1"/>
    </xf>
    <xf numFmtId="3" fontId="135" fillId="0" borderId="64" xfId="1778" applyNumberFormat="1" applyFont="1" applyFill="1" applyBorder="1" applyAlignment="1">
      <alignment horizontal="center" vertical="center" wrapText="1"/>
    </xf>
    <xf numFmtId="178" fontId="135" fillId="0" borderId="28" xfId="640" applyNumberFormat="1" applyFont="1" applyFill="1" applyBorder="1" applyAlignment="1">
      <alignment horizontal="center" vertical="center" wrapText="1"/>
    </xf>
    <xf numFmtId="0" fontId="135" fillId="0" borderId="64" xfId="1778" applyFont="1" applyFill="1" applyBorder="1" applyAlignment="1">
      <alignment horizontal="center" vertical="center"/>
    </xf>
    <xf numFmtId="0" fontId="135" fillId="0" borderId="42" xfId="1778" applyFont="1" applyFill="1" applyBorder="1" applyAlignment="1">
      <alignment horizontal="center" vertical="center"/>
    </xf>
    <xf numFmtId="178" fontId="135" fillId="0" borderId="82" xfId="1778" applyNumberFormat="1" applyFont="1" applyFill="1" applyBorder="1" applyAlignment="1">
      <alignment horizontal="center" vertical="center"/>
    </xf>
    <xf numFmtId="178" fontId="135" fillId="0" borderId="89" xfId="1778" applyNumberFormat="1" applyFont="1" applyFill="1" applyBorder="1" applyAlignment="1">
      <alignment horizontal="center" vertical="center"/>
    </xf>
    <xf numFmtId="178" fontId="135" fillId="0" borderId="64" xfId="1778" applyNumberFormat="1" applyFont="1" applyFill="1" applyBorder="1" applyAlignment="1">
      <alignment horizontal="center" vertical="center"/>
    </xf>
    <xf numFmtId="0" fontId="113" fillId="0" borderId="0" xfId="1778" quotePrefix="1" applyFont="1" applyFill="1" applyBorder="1" applyAlignment="1">
      <alignment horizontal="center" vertical="center"/>
    </xf>
    <xf numFmtId="0" fontId="124" fillId="0" borderId="18" xfId="1778" applyFont="1" applyFill="1" applyBorder="1" applyAlignment="1">
      <alignment horizontal="center" vertical="center" wrapText="1"/>
    </xf>
    <xf numFmtId="0" fontId="124" fillId="0" borderId="79" xfId="1778" applyFont="1" applyFill="1" applyBorder="1" applyAlignment="1">
      <alignment horizontal="center" vertical="center" wrapText="1"/>
    </xf>
    <xf numFmtId="0" fontId="124" fillId="0" borderId="81" xfId="1778" applyFont="1" applyFill="1" applyBorder="1" applyAlignment="1">
      <alignment horizontal="center" vertical="center" wrapText="1"/>
    </xf>
    <xf numFmtId="204" fontId="116" fillId="0" borderId="0" xfId="1778" applyNumberFormat="1" applyFont="1" applyFill="1" applyBorder="1" applyAlignment="1">
      <alignment horizontal="right" vertical="center"/>
    </xf>
    <xf numFmtId="204" fontId="120" fillId="0" borderId="0" xfId="1778" applyNumberFormat="1" applyFont="1" applyFill="1" applyBorder="1" applyAlignment="1">
      <alignment horizontal="center" vertical="center"/>
    </xf>
    <xf numFmtId="0" fontId="123" fillId="0" borderId="0" xfId="1778" applyFont="1" applyFill="1" applyBorder="1" applyAlignment="1">
      <alignment horizontal="left"/>
    </xf>
    <xf numFmtId="0" fontId="124" fillId="0" borderId="94" xfId="1778" applyFont="1" applyFill="1" applyBorder="1" applyAlignment="1">
      <alignment horizontal="center" vertical="center" wrapText="1"/>
    </xf>
    <xf numFmtId="0" fontId="124" fillId="0" borderId="110" xfId="1778" applyFont="1" applyFill="1" applyBorder="1" applyAlignment="1">
      <alignment horizontal="center" vertical="center" wrapText="1"/>
    </xf>
    <xf numFmtId="0" fontId="124" fillId="0" borderId="95" xfId="1778" applyFont="1" applyFill="1" applyBorder="1" applyAlignment="1">
      <alignment horizontal="center" vertical="center"/>
    </xf>
    <xf numFmtId="0" fontId="124" fillId="0" borderId="96" xfId="1778" applyFont="1" applyFill="1" applyBorder="1" applyAlignment="1">
      <alignment horizontal="center" vertical="center"/>
    </xf>
    <xf numFmtId="0" fontId="124" fillId="0" borderId="80" xfId="1778" applyFont="1" applyFill="1" applyBorder="1" applyAlignment="1">
      <alignment horizontal="center" vertical="center" wrapText="1"/>
    </xf>
    <xf numFmtId="0" fontId="124" fillId="0" borderId="44" xfId="1778" applyFont="1" applyFill="1" applyBorder="1" applyAlignment="1">
      <alignment horizontal="center" vertical="center" wrapText="1"/>
    </xf>
    <xf numFmtId="0" fontId="124" fillId="0" borderId="90" xfId="1778" applyFont="1" applyFill="1" applyBorder="1" applyAlignment="1">
      <alignment horizontal="center" vertical="center" wrapText="1"/>
    </xf>
    <xf numFmtId="0" fontId="124" fillId="0" borderId="41" xfId="1778" applyFont="1" applyFill="1" applyBorder="1" applyAlignment="1">
      <alignment horizontal="center" vertical="center" wrapText="1"/>
    </xf>
    <xf numFmtId="0" fontId="124" fillId="0" borderId="35" xfId="1778" applyFont="1" applyFill="1" applyBorder="1" applyAlignment="1">
      <alignment horizontal="center" wrapText="1"/>
    </xf>
    <xf numFmtId="0" fontId="124" fillId="0" borderId="0" xfId="1778" applyFont="1" applyFill="1" applyBorder="1" applyAlignment="1">
      <alignment horizontal="center" wrapText="1"/>
    </xf>
    <xf numFmtId="0" fontId="124" fillId="0" borderId="30" xfId="1778" applyFont="1" applyFill="1" applyBorder="1" applyAlignment="1">
      <alignment horizontal="center" wrapText="1"/>
    </xf>
    <xf numFmtId="0" fontId="124" fillId="0" borderId="29" xfId="1778" applyFont="1" applyFill="1" applyBorder="1" applyAlignment="1">
      <alignment horizontal="center" vertical="center" wrapText="1"/>
    </xf>
    <xf numFmtId="204" fontId="120" fillId="0" borderId="28" xfId="1778" applyNumberFormat="1" applyFont="1" applyFill="1" applyBorder="1" applyAlignment="1">
      <alignment horizontal="center" vertical="center"/>
    </xf>
    <xf numFmtId="0" fontId="124" fillId="0" borderId="73" xfId="1778" applyFont="1" applyFill="1" applyBorder="1" applyAlignment="1">
      <alignment horizontal="center" vertical="center" wrapText="1"/>
    </xf>
    <xf numFmtId="0" fontId="124" fillId="0" borderId="89" xfId="1778" applyFont="1" applyFill="1" applyBorder="1" applyAlignment="1">
      <alignment horizontal="center" vertical="center" wrapText="1"/>
    </xf>
    <xf numFmtId="0" fontId="124" fillId="0" borderId="56" xfId="1778" applyFont="1" applyFill="1" applyBorder="1" applyAlignment="1">
      <alignment horizontal="center" vertical="center" wrapText="1"/>
    </xf>
    <xf numFmtId="0" fontId="124" fillId="0" borderId="31" xfId="1778" applyFont="1" applyFill="1" applyBorder="1" applyAlignment="1">
      <alignment horizontal="center" wrapText="1"/>
    </xf>
    <xf numFmtId="0" fontId="124" fillId="0" borderId="33" xfId="1778" applyFont="1" applyFill="1" applyBorder="1" applyAlignment="1">
      <alignment horizontal="center" wrapText="1"/>
    </xf>
    <xf numFmtId="0" fontId="124" fillId="0" borderId="38" xfId="1778" applyFont="1" applyFill="1" applyBorder="1" applyAlignment="1">
      <alignment horizontal="center" wrapText="1"/>
    </xf>
    <xf numFmtId="0" fontId="124" fillId="0" borderId="33" xfId="1778" applyFont="1" applyFill="1" applyBorder="1" applyAlignment="1">
      <alignment horizontal="center" vertical="center"/>
    </xf>
    <xf numFmtId="0" fontId="124" fillId="0" borderId="97" xfId="1778" applyFont="1" applyFill="1" applyBorder="1" applyAlignment="1">
      <alignment horizontal="center" vertical="center" wrapText="1"/>
    </xf>
    <xf numFmtId="0" fontId="124" fillId="0" borderId="98" xfId="1778" applyFont="1" applyFill="1" applyBorder="1" applyAlignment="1">
      <alignment horizontal="center" vertical="center" wrapText="1"/>
    </xf>
    <xf numFmtId="0" fontId="124" fillId="0" borderId="97" xfId="1778" applyNumberFormat="1" applyFont="1" applyFill="1" applyBorder="1" applyAlignment="1">
      <alignment horizontal="center" vertical="center" wrapText="1"/>
    </xf>
    <xf numFmtId="0" fontId="124" fillId="0" borderId="98" xfId="1778" applyNumberFormat="1" applyFont="1" applyFill="1" applyBorder="1" applyAlignment="1">
      <alignment horizontal="center" vertical="center"/>
    </xf>
    <xf numFmtId="0" fontId="124" fillId="0" borderId="99" xfId="1778" applyFont="1" applyFill="1" applyBorder="1" applyAlignment="1">
      <alignment horizontal="center" wrapText="1"/>
    </xf>
    <xf numFmtId="0" fontId="124" fillId="0" borderId="98" xfId="1778" applyFont="1" applyFill="1" applyBorder="1" applyAlignment="1">
      <alignment horizontal="center" wrapText="1"/>
    </xf>
    <xf numFmtId="0" fontId="124" fillId="0" borderId="99" xfId="1778" applyFont="1" applyFill="1" applyBorder="1" applyAlignment="1">
      <alignment horizontal="center" vertical="center" wrapText="1"/>
    </xf>
    <xf numFmtId="0" fontId="124" fillId="0" borderId="98" xfId="1778" applyFont="1" applyFill="1" applyBorder="1" applyAlignment="1">
      <alignment horizontal="center" vertical="center"/>
    </xf>
    <xf numFmtId="0" fontId="120" fillId="0" borderId="0" xfId="1778" applyFont="1" applyFill="1" applyBorder="1" applyAlignment="1">
      <alignment horizontal="center" vertical="center"/>
    </xf>
    <xf numFmtId="0" fontId="142" fillId="0" borderId="33" xfId="1778" applyFont="1" applyBorder="1"/>
    <xf numFmtId="204" fontId="116" fillId="0" borderId="29" xfId="1778" applyNumberFormat="1" applyFont="1" applyFill="1" applyBorder="1" applyAlignment="1">
      <alignment horizontal="right" vertical="center"/>
    </xf>
    <xf numFmtId="0" fontId="124" fillId="0" borderId="91" xfId="1778" applyFont="1" applyFill="1" applyBorder="1" applyAlignment="1">
      <alignment horizontal="center" vertical="center" wrapText="1"/>
    </xf>
    <xf numFmtId="0" fontId="124" fillId="0" borderId="111" xfId="1778" applyFont="1" applyFill="1" applyBorder="1" applyAlignment="1">
      <alignment horizontal="center" vertical="center" wrapText="1"/>
    </xf>
    <xf numFmtId="0" fontId="124" fillId="0" borderId="92" xfId="1778" applyFont="1" applyFill="1" applyBorder="1" applyAlignment="1">
      <alignment horizontal="center" vertical="center"/>
    </xf>
    <xf numFmtId="0" fontId="124" fillId="0" borderId="93" xfId="1778" applyFont="1" applyFill="1" applyBorder="1" applyAlignment="1">
      <alignment horizontal="center" vertical="center"/>
    </xf>
    <xf numFmtId="0" fontId="120" fillId="0" borderId="28" xfId="1778" applyFont="1" applyFill="1" applyBorder="1" applyAlignment="1">
      <alignment horizontal="center" vertical="center"/>
    </xf>
    <xf numFmtId="0" fontId="124" fillId="0" borderId="81" xfId="1778" applyFont="1" applyFill="1" applyBorder="1" applyAlignment="1">
      <alignment horizontal="center" vertical="center" shrinkToFit="1"/>
    </xf>
    <xf numFmtId="0" fontId="124" fillId="0" borderId="31" xfId="1778" applyFont="1" applyFill="1" applyBorder="1" applyAlignment="1">
      <alignment horizontal="center" vertical="center" wrapText="1"/>
    </xf>
    <xf numFmtId="204" fontId="120" fillId="0" borderId="30" xfId="1778" applyNumberFormat="1" applyFont="1" applyFill="1" applyBorder="1" applyAlignment="1">
      <alignment horizontal="center" vertical="center"/>
    </xf>
    <xf numFmtId="204" fontId="120" fillId="0" borderId="29" xfId="1778" applyNumberFormat="1" applyFont="1" applyFill="1" applyBorder="1" applyAlignment="1">
      <alignment horizontal="center" vertical="center"/>
    </xf>
    <xf numFmtId="204" fontId="120" fillId="0" borderId="32" xfId="1778" applyNumberFormat="1" applyFont="1" applyFill="1" applyBorder="1" applyAlignment="1">
      <alignment horizontal="center" vertical="center"/>
    </xf>
    <xf numFmtId="0" fontId="124" fillId="0" borderId="36" xfId="1778" applyFont="1" applyFill="1" applyBorder="1" applyAlignment="1">
      <alignment horizontal="center" wrapText="1"/>
    </xf>
    <xf numFmtId="0" fontId="124" fillId="0" borderId="29" xfId="1778" applyFont="1" applyFill="1" applyBorder="1" applyAlignment="1">
      <alignment horizontal="center" wrapText="1"/>
    </xf>
    <xf numFmtId="0" fontId="124" fillId="0" borderId="32" xfId="1778" applyFont="1" applyFill="1" applyBorder="1" applyAlignment="1">
      <alignment horizontal="center" wrapText="1"/>
    </xf>
    <xf numFmtId="204" fontId="124" fillId="0" borderId="0" xfId="1778" applyNumberFormat="1" applyFont="1" applyFill="1" applyBorder="1" applyAlignment="1">
      <alignment horizontal="center" vertical="center"/>
    </xf>
    <xf numFmtId="204" fontId="124" fillId="0" borderId="30" xfId="1778" applyNumberFormat="1" applyFont="1" applyFill="1" applyBorder="1" applyAlignment="1">
      <alignment horizontal="center" vertical="center"/>
    </xf>
    <xf numFmtId="204" fontId="117" fillId="0" borderId="0" xfId="1778" applyNumberFormat="1" applyFont="1" applyFill="1" applyBorder="1" applyAlignment="1">
      <alignment horizontal="right" vertical="center"/>
    </xf>
    <xf numFmtId="204" fontId="120" fillId="0" borderId="37" xfId="1778" applyNumberFormat="1" applyFont="1" applyFill="1" applyBorder="1" applyAlignment="1">
      <alignment horizontal="center" vertical="center"/>
    </xf>
    <xf numFmtId="0" fontId="113" fillId="0" borderId="0" xfId="1778" applyFont="1" applyFill="1" applyAlignment="1">
      <alignment horizontal="center" vertical="center"/>
    </xf>
    <xf numFmtId="0" fontId="113" fillId="0" borderId="0" xfId="1778" quotePrefix="1" applyFont="1" applyFill="1" applyBorder="1" applyAlignment="1">
      <alignment horizontal="center" vertical="center" shrinkToFit="1"/>
    </xf>
    <xf numFmtId="0" fontId="127" fillId="0" borderId="0" xfId="1778" applyFont="1" applyFill="1" applyAlignment="1">
      <alignment horizontal="right" vertical="center" wrapText="1"/>
    </xf>
    <xf numFmtId="0" fontId="127" fillId="0" borderId="0" xfId="1778" applyFont="1" applyFill="1" applyAlignment="1">
      <alignment horizontal="right" vertical="center"/>
    </xf>
    <xf numFmtId="0" fontId="123" fillId="0" borderId="0" xfId="610" applyFont="1" applyFill="1" applyBorder="1" applyAlignment="1">
      <alignment horizontal="left" vertical="center"/>
    </xf>
    <xf numFmtId="0" fontId="124" fillId="0" borderId="82" xfId="1778" applyFont="1" applyFill="1" applyBorder="1" applyAlignment="1">
      <alignment horizontal="center" vertical="center" wrapText="1"/>
    </xf>
    <xf numFmtId="0" fontId="124" fillId="0" borderId="85" xfId="1778" applyFont="1" applyFill="1" applyBorder="1" applyAlignment="1">
      <alignment horizontal="center" vertical="center" wrapText="1"/>
    </xf>
    <xf numFmtId="0" fontId="124" fillId="0" borderId="83" xfId="1778" applyFont="1" applyFill="1" applyBorder="1" applyAlignment="1">
      <alignment horizontal="center" vertical="center" wrapText="1"/>
    </xf>
    <xf numFmtId="0" fontId="124" fillId="0" borderId="38" xfId="1778" applyFont="1" applyFill="1" applyBorder="1" applyAlignment="1">
      <alignment horizontal="center" vertical="center" wrapText="1"/>
    </xf>
    <xf numFmtId="0" fontId="124" fillId="0" borderId="1" xfId="1778" applyFont="1" applyFill="1" applyBorder="1" applyAlignment="1">
      <alignment horizontal="center" vertical="center" wrapText="1"/>
    </xf>
    <xf numFmtId="0" fontId="124" fillId="0" borderId="34" xfId="1778" applyFont="1" applyFill="1" applyBorder="1" applyAlignment="1">
      <alignment horizontal="center" vertical="center"/>
    </xf>
    <xf numFmtId="0" fontId="124" fillId="0" borderId="101" xfId="1778" applyFont="1" applyFill="1" applyBorder="1" applyAlignment="1">
      <alignment horizontal="center" vertical="center"/>
    </xf>
    <xf numFmtId="0" fontId="124" fillId="0" borderId="53" xfId="1778" applyFont="1" applyFill="1" applyBorder="1" applyAlignment="1">
      <alignment horizontal="center" vertical="center"/>
    </xf>
    <xf numFmtId="0" fontId="124" fillId="0" borderId="54" xfId="1778" applyFont="1" applyFill="1" applyBorder="1" applyAlignment="1">
      <alignment horizontal="center" vertical="center"/>
    </xf>
    <xf numFmtId="0" fontId="113" fillId="0" borderId="0" xfId="1778" applyFont="1" applyFill="1" applyBorder="1" applyAlignment="1">
      <alignment horizontal="center" vertical="center" wrapText="1"/>
    </xf>
    <xf numFmtId="0" fontId="124" fillId="0" borderId="49" xfId="1778" applyFont="1" applyFill="1" applyBorder="1" applyAlignment="1">
      <alignment horizontal="center" vertical="center" wrapText="1"/>
    </xf>
    <xf numFmtId="0" fontId="124" fillId="0" borderId="100" xfId="1778" applyFont="1" applyFill="1" applyBorder="1" applyAlignment="1">
      <alignment horizontal="center" vertical="center" wrapText="1"/>
    </xf>
    <xf numFmtId="0" fontId="124" fillId="0" borderId="101" xfId="1778" applyFont="1" applyFill="1" applyBorder="1" applyAlignment="1">
      <alignment horizontal="center" vertical="center" wrapText="1"/>
    </xf>
    <xf numFmtId="0" fontId="124" fillId="0" borderId="100" xfId="1778" applyFont="1" applyFill="1" applyBorder="1" applyAlignment="1">
      <alignment horizontal="center" vertical="center"/>
    </xf>
    <xf numFmtId="0" fontId="124" fillId="0" borderId="60" xfId="1778" applyFont="1" applyFill="1" applyBorder="1" applyAlignment="1">
      <alignment horizontal="center" vertical="center"/>
    </xf>
    <xf numFmtId="0" fontId="124" fillId="0" borderId="65" xfId="1778" applyFont="1" applyFill="1" applyBorder="1" applyAlignment="1">
      <alignment horizontal="center" vertical="center"/>
    </xf>
    <xf numFmtId="0" fontId="124" fillId="0" borderId="37" xfId="1778" quotePrefix="1" applyFont="1" applyFill="1" applyBorder="1" applyAlignment="1">
      <alignment horizontal="center" vertical="center"/>
    </xf>
    <xf numFmtId="0" fontId="124" fillId="0" borderId="38" xfId="1778" quotePrefix="1" applyFont="1" applyFill="1" applyBorder="1" applyAlignment="1">
      <alignment horizontal="center" vertical="center"/>
    </xf>
    <xf numFmtId="0" fontId="124" fillId="0" borderId="38" xfId="1778" applyFont="1" applyFill="1" applyBorder="1" applyAlignment="1">
      <alignment horizontal="center" vertical="center"/>
    </xf>
    <xf numFmtId="0" fontId="116" fillId="0" borderId="0" xfId="1778" applyNumberFormat="1" applyFont="1" applyFill="1" applyAlignment="1">
      <alignment horizontal="right" vertical="top" wrapText="1"/>
    </xf>
    <xf numFmtId="0" fontId="116" fillId="0" borderId="0" xfId="1778" applyNumberFormat="1" applyFont="1" applyFill="1" applyAlignment="1">
      <alignment horizontal="right" vertical="top"/>
    </xf>
    <xf numFmtId="0" fontId="123" fillId="0" borderId="0" xfId="1778" applyNumberFormat="1" applyFont="1" applyFill="1" applyBorder="1" applyAlignment="1">
      <alignment horizontal="left" vertical="center" wrapText="1"/>
    </xf>
    <xf numFmtId="0" fontId="123" fillId="0" borderId="0" xfId="1778" applyNumberFormat="1" applyFont="1" applyFill="1" applyBorder="1" applyAlignment="1">
      <alignment horizontal="left" vertical="center"/>
    </xf>
    <xf numFmtId="0" fontId="124" fillId="0" borderId="82" xfId="1778" applyFont="1" applyFill="1" applyBorder="1" applyAlignment="1">
      <alignment horizontal="center" vertical="center"/>
    </xf>
    <xf numFmtId="0" fontId="124" fillId="0" borderId="83" xfId="1778" applyFont="1" applyFill="1" applyBorder="1" applyAlignment="1">
      <alignment horizontal="center" vertical="center"/>
    </xf>
    <xf numFmtId="0" fontId="124" fillId="0" borderId="1" xfId="1778" applyFont="1" applyFill="1" applyBorder="1" applyAlignment="1">
      <alignment horizontal="center" vertical="center"/>
    </xf>
    <xf numFmtId="204" fontId="124" fillId="0" borderId="0" xfId="1778" applyNumberFormat="1" applyFont="1" applyFill="1" applyBorder="1" applyAlignment="1">
      <alignment horizontal="right" vertical="center" wrapText="1" shrinkToFit="1"/>
    </xf>
    <xf numFmtId="0" fontId="123" fillId="0" borderId="0" xfId="1778" applyNumberFormat="1" applyFont="1" applyFill="1" applyAlignment="1">
      <alignment horizontal="right" vertical="center" wrapText="1"/>
    </xf>
    <xf numFmtId="0" fontId="123" fillId="0" borderId="0" xfId="1778" applyNumberFormat="1" applyFont="1" applyFill="1" applyAlignment="1">
      <alignment horizontal="right" vertical="center"/>
    </xf>
    <xf numFmtId="204" fontId="124" fillId="0" borderId="30" xfId="1778" applyNumberFormat="1" applyFont="1" applyFill="1" applyBorder="1" applyAlignment="1">
      <alignment horizontal="right" vertical="center" wrapText="1" shrinkToFit="1"/>
    </xf>
    <xf numFmtId="204" fontId="120" fillId="0" borderId="0" xfId="1778" applyNumberFormat="1" applyFont="1" applyFill="1" applyBorder="1" applyAlignment="1">
      <alignment horizontal="right" vertical="center" wrapText="1" shrinkToFit="1"/>
    </xf>
    <xf numFmtId="0" fontId="124" fillId="0" borderId="64" xfId="1778" applyFont="1" applyFill="1" applyBorder="1" applyAlignment="1">
      <alignment horizontal="center" vertical="center" wrapText="1"/>
    </xf>
    <xf numFmtId="0" fontId="124" fillId="0" borderId="42" xfId="1778" applyFont="1" applyFill="1" applyBorder="1" applyAlignment="1">
      <alignment horizontal="center" vertical="center" wrapText="1"/>
    </xf>
    <xf numFmtId="0" fontId="124" fillId="0" borderId="43" xfId="1778" applyFont="1" applyFill="1" applyBorder="1" applyAlignment="1">
      <alignment horizontal="center" vertical="center" wrapText="1"/>
    </xf>
    <xf numFmtId="204" fontId="120" fillId="0" borderId="30" xfId="1778" applyNumberFormat="1" applyFont="1" applyFill="1" applyBorder="1" applyAlignment="1">
      <alignment horizontal="right" vertical="center" wrapText="1" shrinkToFit="1"/>
    </xf>
    <xf numFmtId="0" fontId="124" fillId="0" borderId="43" xfId="1778" applyFont="1" applyFill="1" applyBorder="1" applyAlignment="1">
      <alignment horizontal="center" vertical="top" wrapText="1"/>
    </xf>
    <xf numFmtId="0" fontId="124" fillId="0" borderId="42" xfId="1778" applyFont="1" applyFill="1" applyBorder="1" applyAlignment="1">
      <alignment horizontal="center" vertical="top" wrapText="1"/>
    </xf>
    <xf numFmtId="0" fontId="124" fillId="0" borderId="44" xfId="1778" applyFont="1" applyFill="1" applyBorder="1" applyAlignment="1">
      <alignment horizontal="center" vertical="center"/>
    </xf>
    <xf numFmtId="204" fontId="120" fillId="0" borderId="29" xfId="1778" applyNumberFormat="1" applyFont="1" applyFill="1" applyBorder="1" applyAlignment="1">
      <alignment horizontal="right" vertical="center" wrapText="1" shrinkToFit="1"/>
    </xf>
    <xf numFmtId="204" fontId="120" fillId="0" borderId="32" xfId="1778" applyNumberFormat="1" applyFont="1" applyFill="1" applyBorder="1" applyAlignment="1">
      <alignment horizontal="right" vertical="center" wrapText="1" shrinkToFit="1"/>
    </xf>
    <xf numFmtId="0" fontId="127" fillId="0" borderId="0" xfId="1778" applyFont="1" applyFill="1" applyBorder="1" applyAlignment="1">
      <alignment horizontal="right" vertical="center"/>
    </xf>
    <xf numFmtId="0" fontId="130" fillId="0" borderId="37" xfId="1778" applyFont="1" applyFill="1" applyBorder="1" applyAlignment="1">
      <alignment horizontal="center" vertical="center" wrapText="1"/>
    </xf>
    <xf numFmtId="0" fontId="130" fillId="0" borderId="30" xfId="1778" applyFont="1" applyFill="1" applyBorder="1" applyAlignment="1">
      <alignment horizontal="center" vertical="center" wrapText="1"/>
    </xf>
    <xf numFmtId="0" fontId="130" fillId="0" borderId="32" xfId="1778" applyFont="1" applyFill="1" applyBorder="1" applyAlignment="1">
      <alignment horizontal="center" vertical="center" wrapText="1"/>
    </xf>
    <xf numFmtId="0" fontId="130" fillId="0" borderId="34" xfId="1778" applyFont="1" applyFill="1" applyBorder="1" applyAlignment="1">
      <alignment horizontal="center" vertical="center"/>
    </xf>
    <xf numFmtId="0" fontId="130" fillId="0" borderId="28" xfId="1778" applyFont="1" applyFill="1" applyBorder="1" applyAlignment="1">
      <alignment horizontal="center" vertical="center"/>
    </xf>
    <xf numFmtId="0" fontId="130" fillId="0" borderId="81" xfId="1778" applyFont="1" applyFill="1" applyBorder="1" applyAlignment="1">
      <alignment horizontal="center" vertical="center"/>
    </xf>
    <xf numFmtId="0" fontId="130" fillId="0" borderId="18" xfId="1778" applyFont="1" applyFill="1" applyBorder="1" applyAlignment="1">
      <alignment horizontal="center" vertical="center"/>
    </xf>
    <xf numFmtId="0" fontId="124" fillId="0" borderId="37" xfId="1778" applyFont="1" applyFill="1" applyBorder="1" applyAlignment="1">
      <alignment horizontal="center" vertical="center"/>
    </xf>
    <xf numFmtId="0" fontId="130" fillId="0" borderId="44" xfId="1778" applyFont="1" applyFill="1" applyBorder="1" applyAlignment="1">
      <alignment horizontal="center" vertical="center"/>
    </xf>
    <xf numFmtId="0" fontId="130" fillId="0" borderId="90" xfId="1778" applyFont="1" applyFill="1" applyBorder="1" applyAlignment="1">
      <alignment horizontal="center" vertical="center"/>
    </xf>
    <xf numFmtId="206" fontId="120" fillId="0" borderId="0" xfId="1778" applyNumberFormat="1" applyFont="1" applyFill="1" applyBorder="1" applyAlignment="1">
      <alignment horizontal="center" vertical="center" wrapText="1"/>
    </xf>
    <xf numFmtId="206" fontId="120" fillId="0" borderId="28" xfId="1778" applyNumberFormat="1" applyFont="1" applyFill="1" applyBorder="1" applyAlignment="1">
      <alignment horizontal="center" vertical="center" wrapText="1"/>
    </xf>
    <xf numFmtId="206" fontId="120" fillId="0" borderId="29" xfId="1778" applyNumberFormat="1" applyFont="1" applyFill="1" applyBorder="1" applyAlignment="1">
      <alignment horizontal="center" vertical="center" wrapText="1"/>
    </xf>
    <xf numFmtId="0" fontId="124" fillId="0" borderId="59" xfId="1778" applyFont="1" applyFill="1" applyBorder="1" applyAlignment="1">
      <alignment horizontal="center" vertical="center" wrapText="1"/>
    </xf>
    <xf numFmtId="0" fontId="124" fillId="0" borderId="57" xfId="1778" applyFont="1" applyFill="1" applyBorder="1" applyAlignment="1">
      <alignment horizontal="center" vertical="center" wrapText="1"/>
    </xf>
    <xf numFmtId="0" fontId="124" fillId="0" borderId="28" xfId="1778" applyFont="1" applyFill="1" applyBorder="1" applyAlignment="1">
      <alignment horizontal="center" vertical="center"/>
    </xf>
    <xf numFmtId="207" fontId="120" fillId="0" borderId="0" xfId="1778" applyNumberFormat="1" applyFont="1" applyFill="1" applyBorder="1" applyAlignment="1">
      <alignment horizontal="right" vertical="center" wrapText="1" indent="3"/>
    </xf>
    <xf numFmtId="207" fontId="120" fillId="0" borderId="29" xfId="1778" applyNumberFormat="1" applyFont="1" applyFill="1" applyBorder="1" applyAlignment="1">
      <alignment horizontal="right" vertical="center" wrapText="1" indent="3"/>
    </xf>
    <xf numFmtId="207" fontId="124" fillId="0" borderId="0" xfId="1778" applyNumberFormat="1" applyFont="1" applyFill="1" applyBorder="1" applyAlignment="1">
      <alignment horizontal="right" vertical="center" wrapText="1" indent="3"/>
    </xf>
    <xf numFmtId="207" fontId="120" fillId="0" borderId="35" xfId="1778" applyNumberFormat="1" applyFont="1" applyFill="1" applyBorder="1" applyAlignment="1">
      <alignment horizontal="right" vertical="center" wrapText="1" indent="3"/>
    </xf>
    <xf numFmtId="207" fontId="124" fillId="0" borderId="35" xfId="1778" applyNumberFormat="1" applyFont="1" applyFill="1" applyBorder="1" applyAlignment="1">
      <alignment horizontal="right" vertical="center" wrapText="1" indent="3"/>
    </xf>
    <xf numFmtId="207" fontId="120" fillId="0" borderId="30" xfId="1778" applyNumberFormat="1" applyFont="1" applyFill="1" applyBorder="1" applyAlignment="1">
      <alignment horizontal="right" vertical="center" wrapText="1" indent="3"/>
    </xf>
    <xf numFmtId="207" fontId="124" fillId="0" borderId="30" xfId="1778" applyNumberFormat="1" applyFont="1" applyFill="1" applyBorder="1" applyAlignment="1">
      <alignment horizontal="right" vertical="center" wrapText="1" indent="3"/>
    </xf>
    <xf numFmtId="0" fontId="124" fillId="0" borderId="89" xfId="1778" applyFont="1" applyFill="1" applyBorder="1" applyAlignment="1">
      <alignment horizontal="center" vertical="center"/>
    </xf>
    <xf numFmtId="0" fontId="124" fillId="0" borderId="56" xfId="1778" applyFont="1" applyFill="1" applyBorder="1" applyAlignment="1">
      <alignment horizontal="center" vertical="center"/>
    </xf>
    <xf numFmtId="0" fontId="124" fillId="0" borderId="90" xfId="1778" applyFont="1" applyFill="1" applyBorder="1" applyAlignment="1">
      <alignment horizontal="center" vertical="center"/>
    </xf>
    <xf numFmtId="0" fontId="124" fillId="0" borderId="41" xfId="1778" applyFont="1" applyFill="1" applyBorder="1" applyAlignment="1">
      <alignment horizontal="center" vertical="center"/>
    </xf>
    <xf numFmtId="207" fontId="120" fillId="0" borderId="36" xfId="1778" applyNumberFormat="1" applyFont="1" applyFill="1" applyBorder="1" applyAlignment="1">
      <alignment horizontal="right" vertical="center" wrapText="1" indent="3"/>
    </xf>
    <xf numFmtId="207" fontId="120" fillId="0" borderId="32" xfId="1778" applyNumberFormat="1" applyFont="1" applyFill="1" applyBorder="1" applyAlignment="1">
      <alignment horizontal="right" vertical="center" wrapText="1" indent="3"/>
    </xf>
    <xf numFmtId="0" fontId="124" fillId="0" borderId="58" xfId="1778" applyFont="1" applyFill="1" applyBorder="1" applyAlignment="1">
      <alignment horizontal="center" vertical="center" wrapText="1"/>
    </xf>
    <xf numFmtId="0" fontId="124" fillId="0" borderId="74" xfId="1778" applyFont="1" applyFill="1" applyBorder="1" applyAlignment="1">
      <alignment horizontal="center" vertical="center" wrapText="1"/>
    </xf>
    <xf numFmtId="0" fontId="124" fillId="0" borderId="0" xfId="1778" applyFont="1" applyFill="1" applyBorder="1" applyAlignment="1">
      <alignment horizontal="center" vertical="top" wrapText="1"/>
    </xf>
    <xf numFmtId="0" fontId="123" fillId="0" borderId="0" xfId="1778" applyFont="1" applyFill="1" applyBorder="1" applyAlignment="1">
      <alignment horizontal="right"/>
    </xf>
    <xf numFmtId="0" fontId="123" fillId="0" borderId="29" xfId="1778" applyFont="1" applyFill="1" applyBorder="1" applyAlignment="1">
      <alignment horizontal="left"/>
    </xf>
    <xf numFmtId="0" fontId="124" fillId="0" borderId="82" xfId="1778" applyFont="1" applyFill="1" applyBorder="1" applyAlignment="1">
      <alignment horizontal="center" vertical="center" wrapText="1" shrinkToFit="1"/>
    </xf>
    <xf numFmtId="0" fontId="124" fillId="0" borderId="85" xfId="1778" applyFont="1" applyFill="1" applyBorder="1" applyAlignment="1">
      <alignment horizontal="center" vertical="center" wrapText="1" shrinkToFit="1"/>
    </xf>
    <xf numFmtId="0" fontId="124" fillId="0" borderId="83" xfId="1778" applyFont="1" applyFill="1" applyBorder="1" applyAlignment="1">
      <alignment horizontal="center" vertical="center" wrapText="1" shrinkToFit="1"/>
    </xf>
    <xf numFmtId="0" fontId="124" fillId="0" borderId="33" xfId="1778" quotePrefix="1" applyFont="1" applyFill="1" applyBorder="1" applyAlignment="1">
      <alignment horizontal="center" vertical="center" wrapText="1" shrinkToFit="1"/>
    </xf>
    <xf numFmtId="0" fontId="115" fillId="0" borderId="0" xfId="1778" applyFont="1" applyFill="1" applyBorder="1" applyAlignment="1">
      <alignment horizontal="center" vertical="center" wrapText="1" shrinkToFit="1"/>
    </xf>
    <xf numFmtId="0" fontId="123" fillId="0" borderId="29" xfId="1778" quotePrefix="1" applyFont="1" applyFill="1" applyBorder="1" applyAlignment="1">
      <alignment horizontal="right"/>
    </xf>
    <xf numFmtId="0" fontId="124" fillId="0" borderId="89" xfId="1778" applyFont="1" applyFill="1" applyBorder="1" applyAlignment="1">
      <alignment horizontal="center" vertical="center" wrapText="1" shrinkToFit="1"/>
    </xf>
    <xf numFmtId="0" fontId="124" fillId="0" borderId="56" xfId="1778" applyFont="1" applyFill="1" applyBorder="1" applyAlignment="1">
      <alignment horizontal="center" vertical="center" wrapText="1" shrinkToFit="1"/>
    </xf>
    <xf numFmtId="0" fontId="124" fillId="0" borderId="81" xfId="1778" applyFont="1" applyFill="1" applyBorder="1" applyAlignment="1">
      <alignment horizontal="center" vertical="center" wrapText="1" shrinkToFit="1"/>
    </xf>
    <xf numFmtId="0" fontId="124" fillId="0" borderId="18" xfId="1778" applyFont="1" applyFill="1" applyBorder="1" applyAlignment="1">
      <alignment horizontal="center" vertical="center" wrapText="1" shrinkToFit="1"/>
    </xf>
    <xf numFmtId="0" fontId="124" fillId="0" borderId="79" xfId="1778" applyFont="1" applyFill="1" applyBorder="1" applyAlignment="1">
      <alignment horizontal="center" vertical="center" wrapText="1" shrinkToFit="1"/>
    </xf>
    <xf numFmtId="0" fontId="123" fillId="0" borderId="0" xfId="577" applyFont="1" applyFill="1" applyBorder="1" applyAlignment="1">
      <alignment horizontal="right" vertical="center"/>
    </xf>
    <xf numFmtId="0" fontId="124" fillId="0" borderId="86" xfId="640" applyNumberFormat="1" applyFont="1" applyFill="1" applyBorder="1" applyAlignment="1">
      <alignment horizontal="center" vertical="center" wrapText="1"/>
    </xf>
    <xf numFmtId="0" fontId="124" fillId="0" borderId="1" xfId="577" applyFont="1" applyFill="1" applyBorder="1" applyAlignment="1">
      <alignment horizontal="center" vertical="center" wrapText="1"/>
    </xf>
    <xf numFmtId="0" fontId="113" fillId="0" borderId="0" xfId="577" applyFont="1" applyFill="1" applyAlignment="1">
      <alignment horizontal="center" vertical="center"/>
    </xf>
    <xf numFmtId="0" fontId="113" fillId="0" borderId="0" xfId="577" applyFont="1" applyFill="1" applyBorder="1" applyAlignment="1">
      <alignment horizontal="center" vertical="center"/>
    </xf>
    <xf numFmtId="0" fontId="124" fillId="0" borderId="83" xfId="577" applyFont="1" applyFill="1" applyBorder="1" applyAlignment="1">
      <alignment horizontal="center" vertical="center" wrapText="1"/>
    </xf>
    <xf numFmtId="0" fontId="124" fillId="0" borderId="82" xfId="577" applyFont="1" applyFill="1" applyBorder="1" applyAlignment="1">
      <alignment horizontal="center" vertical="center" wrapText="1"/>
    </xf>
    <xf numFmtId="0" fontId="124" fillId="0" borderId="85" xfId="577" applyFont="1" applyFill="1" applyBorder="1" applyAlignment="1">
      <alignment horizontal="center" vertical="center" wrapText="1"/>
    </xf>
    <xf numFmtId="0" fontId="124" fillId="0" borderId="73" xfId="577" applyFont="1" applyFill="1" applyBorder="1" applyAlignment="1">
      <alignment horizontal="center" vertical="center" wrapText="1"/>
    </xf>
    <xf numFmtId="0" fontId="124" fillId="0" borderId="89" xfId="577" applyFont="1" applyFill="1" applyBorder="1" applyAlignment="1">
      <alignment horizontal="center" vertical="center" wrapText="1"/>
    </xf>
    <xf numFmtId="213" fontId="120" fillId="0" borderId="0" xfId="558" applyNumberFormat="1" applyFont="1" applyFill="1" applyBorder="1" applyAlignment="1">
      <alignment horizontal="center" vertical="center" wrapText="1"/>
    </xf>
    <xf numFmtId="213" fontId="120" fillId="0" borderId="29" xfId="558" applyNumberFormat="1" applyFont="1" applyFill="1" applyBorder="1" applyAlignment="1">
      <alignment horizontal="center" vertical="center" wrapText="1"/>
    </xf>
    <xf numFmtId="0" fontId="113" fillId="0" borderId="0" xfId="558" applyFont="1" applyFill="1" applyAlignment="1">
      <alignment horizontal="center" vertical="center"/>
    </xf>
    <xf numFmtId="0" fontId="123" fillId="0" borderId="29" xfId="558" applyFont="1" applyFill="1" applyBorder="1" applyAlignment="1">
      <alignment horizontal="right"/>
    </xf>
    <xf numFmtId="0" fontId="124" fillId="0" borderId="87" xfId="558" applyFont="1" applyFill="1" applyBorder="1" applyAlignment="1">
      <alignment horizontal="center" vertical="center"/>
    </xf>
    <xf numFmtId="0" fontId="124" fillId="0" borderId="38" xfId="558" applyFont="1" applyFill="1" applyBorder="1" applyAlignment="1">
      <alignment horizontal="center" vertical="center"/>
    </xf>
    <xf numFmtId="1" fontId="124" fillId="0" borderId="31" xfId="1777" applyNumberFormat="1" applyFont="1" applyFill="1" applyBorder="1" applyAlignment="1">
      <alignment horizontal="center" vertical="center" wrapText="1"/>
    </xf>
    <xf numFmtId="1" fontId="124" fillId="0" borderId="31" xfId="1777" applyNumberFormat="1" applyFont="1" applyFill="1" applyBorder="1" applyAlignment="1">
      <alignment horizontal="center" vertical="center"/>
    </xf>
    <xf numFmtId="0" fontId="124" fillId="0" borderId="40" xfId="558" applyNumberFormat="1" applyFont="1" applyFill="1" applyBorder="1" applyAlignment="1">
      <alignment horizontal="center" vertical="center" wrapText="1"/>
    </xf>
    <xf numFmtId="0" fontId="124" fillId="0" borderId="87" xfId="558" applyNumberFormat="1" applyFont="1" applyFill="1" applyBorder="1" applyAlignment="1">
      <alignment horizontal="center" vertical="center" wrapText="1"/>
    </xf>
    <xf numFmtId="0" fontId="124" fillId="0" borderId="40" xfId="1777" applyNumberFormat="1" applyFont="1" applyFill="1" applyBorder="1" applyAlignment="1">
      <alignment horizontal="center" vertical="center" wrapText="1"/>
    </xf>
    <xf numFmtId="0" fontId="124" fillId="0" borderId="87" xfId="1777" applyNumberFormat="1" applyFont="1" applyFill="1" applyBorder="1" applyAlignment="1">
      <alignment horizontal="center" vertical="center"/>
    </xf>
    <xf numFmtId="0" fontId="124" fillId="0" borderId="87" xfId="1777" applyNumberFormat="1" applyFont="1" applyFill="1" applyBorder="1" applyAlignment="1">
      <alignment horizontal="center" vertical="center" wrapText="1"/>
    </xf>
    <xf numFmtId="0" fontId="124" fillId="0" borderId="39" xfId="1777" applyNumberFormat="1" applyFont="1" applyFill="1" applyBorder="1" applyAlignment="1">
      <alignment horizontal="center" vertical="center" wrapText="1"/>
    </xf>
    <xf numFmtId="0" fontId="124" fillId="0" borderId="33" xfId="1777" applyNumberFormat="1" applyFont="1" applyFill="1" applyBorder="1" applyAlignment="1">
      <alignment horizontal="center" vertical="center" wrapText="1"/>
    </xf>
    <xf numFmtId="0" fontId="124" fillId="0" borderId="39" xfId="558" applyNumberFormat="1" applyFont="1" applyFill="1" applyBorder="1" applyAlignment="1">
      <alignment horizontal="center" vertical="center" wrapText="1"/>
    </xf>
    <xf numFmtId="0" fontId="124" fillId="0" borderId="33" xfId="558" applyNumberFormat="1" applyFont="1" applyFill="1" applyBorder="1" applyAlignment="1">
      <alignment horizontal="center" vertical="center" wrapText="1"/>
    </xf>
    <xf numFmtId="1" fontId="124" fillId="0" borderId="73" xfId="1777" applyNumberFormat="1" applyFont="1" applyFill="1" applyBorder="1" applyAlignment="1">
      <alignment horizontal="center" vertical="center" wrapText="1"/>
    </xf>
    <xf numFmtId="1" fontId="124" fillId="0" borderId="89" xfId="1777" applyNumberFormat="1" applyFont="1" applyFill="1" applyBorder="1" applyAlignment="1">
      <alignment horizontal="center" vertical="center" wrapText="1"/>
    </xf>
    <xf numFmtId="1" fontId="124" fillId="0" borderId="56" xfId="1777" applyNumberFormat="1" applyFont="1" applyFill="1" applyBorder="1" applyAlignment="1">
      <alignment horizontal="center" vertical="center" wrapText="1"/>
    </xf>
    <xf numFmtId="0" fontId="124" fillId="0" borderId="39" xfId="558" applyFont="1" applyFill="1" applyBorder="1" applyAlignment="1">
      <alignment horizontal="center" vertical="center" wrapText="1"/>
    </xf>
    <xf numFmtId="0" fontId="124" fillId="0" borderId="31" xfId="558" applyFont="1" applyFill="1" applyBorder="1" applyAlignment="1">
      <alignment horizontal="center" vertical="center" wrapText="1"/>
    </xf>
    <xf numFmtId="0" fontId="124" fillId="0" borderId="33" xfId="558" applyFont="1" applyFill="1" applyBorder="1" applyAlignment="1">
      <alignment horizontal="center" vertical="center" wrapText="1"/>
    </xf>
    <xf numFmtId="1" fontId="124" fillId="0" borderId="40" xfId="1777" applyNumberFormat="1" applyFont="1" applyFill="1" applyBorder="1" applyAlignment="1">
      <alignment horizontal="center" vertical="center" wrapText="1"/>
    </xf>
    <xf numFmtId="1" fontId="124" fillId="0" borderId="87" xfId="1777" applyNumberFormat="1" applyFont="1" applyFill="1" applyBorder="1" applyAlignment="1">
      <alignment horizontal="center" vertical="center" wrapText="1"/>
    </xf>
    <xf numFmtId="0" fontId="123" fillId="0" borderId="0" xfId="558" applyFont="1" applyFill="1" applyBorder="1" applyAlignment="1">
      <alignment horizontal="left" vertical="center"/>
    </xf>
    <xf numFmtId="1" fontId="124" fillId="0" borderId="39" xfId="1777" applyNumberFormat="1" applyFont="1" applyFill="1" applyBorder="1" applyAlignment="1">
      <alignment horizontal="center" vertical="center" wrapText="1"/>
    </xf>
    <xf numFmtId="1" fontId="124" fillId="0" borderId="33" xfId="1777" applyNumberFormat="1" applyFont="1" applyFill="1" applyBorder="1" applyAlignment="1">
      <alignment horizontal="center" vertical="center" wrapText="1"/>
    </xf>
    <xf numFmtId="0" fontId="123" fillId="0" borderId="0" xfId="558" applyFont="1" applyFill="1" applyBorder="1" applyAlignment="1">
      <alignment horizontal="right" vertical="center"/>
    </xf>
    <xf numFmtId="0" fontId="124" fillId="0" borderId="40" xfId="558" applyFont="1" applyFill="1" applyBorder="1" applyAlignment="1">
      <alignment horizontal="center" vertical="center" wrapText="1"/>
    </xf>
    <xf numFmtId="0" fontId="124" fillId="0" borderId="87" xfId="558" applyFont="1" applyFill="1" applyBorder="1" applyAlignment="1">
      <alignment horizontal="center" vertical="center" wrapText="1"/>
    </xf>
    <xf numFmtId="0" fontId="124" fillId="0" borderId="84" xfId="558" applyFont="1" applyFill="1" applyBorder="1" applyAlignment="1">
      <alignment horizontal="center" vertical="center"/>
    </xf>
    <xf numFmtId="0" fontId="124" fillId="0" borderId="44" xfId="558" applyFont="1" applyFill="1" applyBorder="1" applyAlignment="1">
      <alignment horizontal="center" vertical="center" wrapText="1"/>
    </xf>
    <xf numFmtId="0" fontId="124" fillId="0" borderId="41" xfId="558" applyFont="1" applyFill="1" applyBorder="1" applyAlignment="1">
      <alignment horizontal="center" vertical="center" wrapText="1"/>
    </xf>
    <xf numFmtId="0" fontId="124" fillId="0" borderId="35" xfId="558" applyFont="1" applyFill="1" applyBorder="1" applyAlignment="1">
      <alignment horizontal="center" vertical="center" wrapText="1"/>
    </xf>
    <xf numFmtId="0" fontId="124" fillId="0" borderId="30" xfId="558" applyFont="1" applyFill="1" applyBorder="1" applyAlignment="1">
      <alignment horizontal="center" vertical="center" wrapText="1"/>
    </xf>
    <xf numFmtId="0" fontId="124" fillId="0" borderId="36" xfId="558" applyFont="1" applyFill="1" applyBorder="1" applyAlignment="1">
      <alignment horizontal="center" vertical="center" wrapText="1"/>
    </xf>
    <xf numFmtId="0" fontId="124" fillId="0" borderId="32" xfId="558" applyFont="1" applyFill="1" applyBorder="1" applyAlignment="1">
      <alignment horizontal="center" vertical="center" wrapText="1"/>
    </xf>
    <xf numFmtId="1" fontId="124" fillId="0" borderId="44" xfId="1777" applyNumberFormat="1" applyFont="1" applyFill="1" applyBorder="1" applyAlignment="1">
      <alignment horizontal="center" vertical="center" wrapText="1"/>
    </xf>
    <xf numFmtId="1" fontId="124" fillId="0" borderId="41" xfId="1777" applyNumberFormat="1" applyFont="1" applyFill="1" applyBorder="1" applyAlignment="1">
      <alignment horizontal="center" vertical="center" wrapText="1"/>
    </xf>
    <xf numFmtId="1" fontId="124" fillId="0" borderId="35" xfId="1777" applyNumberFormat="1" applyFont="1" applyFill="1" applyBorder="1" applyAlignment="1">
      <alignment horizontal="center" vertical="center" wrapText="1"/>
    </xf>
    <xf numFmtId="1" fontId="124" fillId="0" borderId="30" xfId="1777" applyNumberFormat="1" applyFont="1" applyFill="1" applyBorder="1" applyAlignment="1">
      <alignment horizontal="center" vertical="center" wrapText="1"/>
    </xf>
    <xf numFmtId="1" fontId="124" fillId="0" borderId="36" xfId="1777" applyNumberFormat="1" applyFont="1" applyFill="1" applyBorder="1" applyAlignment="1">
      <alignment horizontal="center" vertical="center" wrapText="1"/>
    </xf>
    <xf numFmtId="1" fontId="124" fillId="0" borderId="32" xfId="1777" applyNumberFormat="1" applyFont="1" applyFill="1" applyBorder="1" applyAlignment="1">
      <alignment horizontal="center" vertical="center" wrapText="1"/>
    </xf>
    <xf numFmtId="213" fontId="120" fillId="0" borderId="28" xfId="558" applyNumberFormat="1" applyFont="1" applyFill="1" applyBorder="1" applyAlignment="1">
      <alignment horizontal="center" vertical="center" wrapText="1"/>
    </xf>
    <xf numFmtId="1" fontId="124" fillId="0" borderId="83" xfId="1777" applyNumberFormat="1" applyFont="1" applyFill="1" applyBorder="1" applyAlignment="1">
      <alignment horizontal="center" vertical="center" wrapText="1"/>
    </xf>
    <xf numFmtId="1" fontId="124" fillId="0" borderId="82" xfId="1777" applyNumberFormat="1" applyFont="1" applyFill="1" applyBorder="1" applyAlignment="1">
      <alignment horizontal="center" vertical="center" wrapText="1"/>
    </xf>
    <xf numFmtId="1" fontId="124" fillId="0" borderId="28" xfId="1777" applyNumberFormat="1" applyFont="1" applyFill="1" applyBorder="1" applyAlignment="1">
      <alignment horizontal="center" vertical="center" wrapText="1"/>
    </xf>
    <xf numFmtId="1" fontId="124" fillId="0" borderId="37" xfId="1777" applyNumberFormat="1" applyFont="1" applyFill="1" applyBorder="1" applyAlignment="1">
      <alignment horizontal="center" vertical="center" wrapText="1"/>
    </xf>
    <xf numFmtId="1" fontId="124" fillId="0" borderId="0" xfId="1777" applyNumberFormat="1" applyFont="1" applyFill="1" applyBorder="1" applyAlignment="1">
      <alignment horizontal="center" vertical="center" wrapText="1"/>
    </xf>
    <xf numFmtId="1" fontId="124" fillId="0" borderId="0" xfId="1777" applyNumberFormat="1" applyFont="1" applyFill="1" applyBorder="1" applyAlignment="1">
      <alignment horizontal="center" vertical="center"/>
    </xf>
    <xf numFmtId="1" fontId="124" fillId="0" borderId="30" xfId="1777" applyNumberFormat="1" applyFont="1" applyFill="1" applyBorder="1" applyAlignment="1">
      <alignment horizontal="center" vertical="center"/>
    </xf>
    <xf numFmtId="1" fontId="124" fillId="0" borderId="81" xfId="1777" applyNumberFormat="1" applyFont="1" applyFill="1" applyBorder="1" applyAlignment="1">
      <alignment horizontal="center" vertical="center" wrapText="1"/>
    </xf>
    <xf numFmtId="1" fontId="124" fillId="0" borderId="18" xfId="1777" applyNumberFormat="1" applyFont="1" applyFill="1" applyBorder="1" applyAlignment="1">
      <alignment horizontal="center" vertical="center"/>
    </xf>
    <xf numFmtId="0" fontId="113" fillId="0" borderId="0" xfId="1778" applyNumberFormat="1" applyFont="1" applyFill="1" applyBorder="1" applyAlignment="1">
      <alignment horizontal="center" vertical="center"/>
    </xf>
    <xf numFmtId="0" fontId="113" fillId="0" borderId="0" xfId="1778" applyNumberFormat="1" applyFont="1" applyFill="1" applyAlignment="1">
      <alignment horizontal="center" vertical="center"/>
    </xf>
    <xf numFmtId="0" fontId="124" fillId="0" borderId="55" xfId="1778" applyFont="1" applyFill="1" applyBorder="1" applyAlignment="1">
      <alignment horizontal="center" vertical="top" wrapText="1"/>
    </xf>
    <xf numFmtId="0" fontId="124" fillId="0" borderId="112" xfId="1778" applyFont="1" applyFill="1" applyBorder="1" applyAlignment="1">
      <alignment horizontal="center" vertical="top" wrapText="1"/>
    </xf>
    <xf numFmtId="0" fontId="124" fillId="0" borderId="102" xfId="1778" applyFont="1" applyFill="1" applyBorder="1" applyAlignment="1">
      <alignment horizontal="center" vertical="top" wrapText="1"/>
    </xf>
    <xf numFmtId="0" fontId="124" fillId="0" borderId="113" xfId="1778" applyFont="1" applyFill="1" applyBorder="1" applyAlignment="1">
      <alignment horizontal="center" vertical="top" wrapText="1"/>
    </xf>
    <xf numFmtId="0" fontId="124" fillId="0" borderId="103" xfId="1778" applyFont="1" applyFill="1" applyBorder="1" applyAlignment="1">
      <alignment horizontal="center" vertical="top" wrapText="1"/>
    </xf>
    <xf numFmtId="0" fontId="124" fillId="0" borderId="104" xfId="1778" applyFont="1" applyFill="1" applyBorder="1" applyAlignment="1">
      <alignment horizontal="center" vertical="top" wrapText="1"/>
    </xf>
    <xf numFmtId="0" fontId="124" fillId="0" borderId="55" xfId="1778" applyFont="1" applyFill="1" applyBorder="1" applyAlignment="1">
      <alignment horizontal="center" vertical="center" wrapText="1"/>
    </xf>
    <xf numFmtId="0" fontId="124" fillId="0" borderId="112" xfId="1778" applyFont="1" applyFill="1" applyBorder="1" applyAlignment="1">
      <alignment horizontal="center" vertical="center" wrapText="1"/>
    </xf>
    <xf numFmtId="0" fontId="124" fillId="0" borderId="53" xfId="1778" applyFont="1" applyFill="1" applyBorder="1" applyAlignment="1">
      <alignment horizontal="center" wrapText="1"/>
    </xf>
    <xf numFmtId="0" fontId="124" fillId="0" borderId="102" xfId="1778" applyFont="1" applyFill="1" applyBorder="1" applyAlignment="1">
      <alignment horizontal="center" vertical="center" wrapText="1"/>
    </xf>
    <xf numFmtId="0" fontId="124" fillId="0" borderId="113" xfId="1778" applyFont="1" applyFill="1" applyBorder="1" applyAlignment="1">
      <alignment horizontal="center" vertical="center" wrapText="1"/>
    </xf>
    <xf numFmtId="0" fontId="124" fillId="0" borderId="104" xfId="1778" applyFont="1" applyFill="1" applyBorder="1" applyAlignment="1">
      <alignment horizontal="center" vertical="center" wrapText="1"/>
    </xf>
    <xf numFmtId="0" fontId="124" fillId="0" borderId="53" xfId="1778" applyFont="1" applyFill="1" applyBorder="1" applyAlignment="1">
      <alignment horizontal="center" vertical="center" wrapText="1"/>
    </xf>
    <xf numFmtId="0" fontId="124" fillId="0" borderId="60" xfId="1778" applyFont="1" applyFill="1" applyBorder="1" applyAlignment="1">
      <alignment horizontal="center" vertical="center" wrapText="1"/>
    </xf>
    <xf numFmtId="0" fontId="124" fillId="0" borderId="65" xfId="1778" applyFont="1" applyFill="1" applyBorder="1" applyAlignment="1">
      <alignment horizontal="center" vertical="center" wrapText="1"/>
    </xf>
    <xf numFmtId="0" fontId="124" fillId="0" borderId="112" xfId="1778" applyFont="1" applyFill="1" applyBorder="1" applyAlignment="1">
      <alignment horizontal="center" wrapText="1"/>
    </xf>
    <xf numFmtId="0" fontId="124" fillId="0" borderId="103" xfId="1778" applyFont="1" applyFill="1" applyBorder="1" applyAlignment="1">
      <alignment horizontal="center" wrapText="1"/>
    </xf>
    <xf numFmtId="0" fontId="124" fillId="0" borderId="113" xfId="1778" applyFont="1" applyFill="1" applyBorder="1" applyAlignment="1">
      <alignment horizontal="center" wrapText="1"/>
    </xf>
    <xf numFmtId="0" fontId="124" fillId="0" borderId="104" xfId="1778" applyFont="1" applyFill="1" applyBorder="1" applyAlignment="1">
      <alignment horizontal="center" wrapText="1"/>
    </xf>
    <xf numFmtId="0" fontId="124" fillId="0" borderId="109" xfId="1778" applyFont="1" applyFill="1" applyBorder="1" applyAlignment="1">
      <alignment horizontal="center" vertical="center" wrapText="1"/>
    </xf>
    <xf numFmtId="0" fontId="124" fillId="0" borderId="107" xfId="1778" applyFont="1" applyFill="1" applyBorder="1" applyAlignment="1">
      <alignment horizontal="center" vertical="center" wrapText="1"/>
    </xf>
    <xf numFmtId="0" fontId="124" fillId="0" borderId="108" xfId="1778" applyFont="1" applyFill="1" applyBorder="1" applyAlignment="1">
      <alignment horizontal="center" vertical="center" wrapText="1"/>
    </xf>
    <xf numFmtId="0" fontId="124" fillId="0" borderId="103" xfId="1778" applyFont="1" applyFill="1" applyBorder="1" applyAlignment="1">
      <alignment horizontal="center" vertical="center" wrapText="1"/>
    </xf>
    <xf numFmtId="0" fontId="123" fillId="0" borderId="0" xfId="558" applyFont="1" applyFill="1" applyAlignment="1">
      <alignment horizontal="left" vertical="center"/>
    </xf>
    <xf numFmtId="0" fontId="124" fillId="0" borderId="54" xfId="1778" applyFont="1" applyFill="1" applyBorder="1" applyAlignment="1">
      <alignment horizontal="center" vertical="center" wrapText="1"/>
    </xf>
    <xf numFmtId="0" fontId="124" fillId="0" borderId="38" xfId="1778" applyFont="1" applyFill="1" applyBorder="1" applyAlignment="1">
      <alignment horizontal="center" shrinkToFit="1"/>
    </xf>
    <xf numFmtId="0" fontId="124" fillId="0" borderId="34" xfId="1778" applyFont="1" applyFill="1" applyBorder="1" applyAlignment="1">
      <alignment horizontal="center" shrinkToFit="1"/>
    </xf>
    <xf numFmtId="0" fontId="124" fillId="0" borderId="28" xfId="1778" applyFont="1" applyFill="1" applyBorder="1" applyAlignment="1">
      <alignment horizontal="center" shrinkToFit="1"/>
    </xf>
    <xf numFmtId="0" fontId="124" fillId="0" borderId="81" xfId="1778" applyFont="1" applyFill="1" applyBorder="1" applyAlignment="1">
      <alignment horizontal="center" vertical="top" shrinkToFit="1"/>
    </xf>
    <xf numFmtId="0" fontId="124" fillId="0" borderId="18" xfId="1778" applyFont="1" applyFill="1" applyBorder="1" applyAlignment="1">
      <alignment horizontal="center" vertical="top" shrinkToFit="1"/>
    </xf>
    <xf numFmtId="0" fontId="124" fillId="0" borderId="37" xfId="1778" applyFont="1" applyFill="1" applyBorder="1" applyAlignment="1">
      <alignment horizontal="center" shrinkToFit="1"/>
    </xf>
    <xf numFmtId="0" fontId="124" fillId="0" borderId="79" xfId="1778" applyFont="1" applyFill="1" applyBorder="1" applyAlignment="1">
      <alignment horizontal="center" vertical="top" shrinkToFit="1"/>
    </xf>
    <xf numFmtId="206" fontId="120" fillId="0" borderId="30" xfId="1778" applyNumberFormat="1" applyFont="1" applyFill="1" applyBorder="1" applyAlignment="1">
      <alignment horizontal="center" vertical="center" wrapText="1"/>
    </xf>
    <xf numFmtId="206" fontId="124" fillId="0" borderId="0" xfId="1778" applyNumberFormat="1" applyFont="1" applyFill="1" applyBorder="1" applyAlignment="1">
      <alignment horizontal="center" vertical="center" wrapText="1"/>
    </xf>
    <xf numFmtId="0" fontId="124" fillId="0" borderId="39" xfId="1778" applyFont="1" applyFill="1" applyBorder="1" applyAlignment="1">
      <alignment horizontal="center" vertical="center" shrinkToFit="1"/>
    </xf>
    <xf numFmtId="0" fontId="120" fillId="0" borderId="29" xfId="1778" applyFont="1" applyFill="1" applyBorder="1" applyAlignment="1">
      <alignment horizontal="center" vertical="center"/>
    </xf>
    <xf numFmtId="0" fontId="124" fillId="0" borderId="29" xfId="1778" applyFont="1" applyFill="1" applyBorder="1" applyAlignment="1">
      <alignment horizontal="center" vertical="center" wrapText="1" shrinkToFit="1"/>
    </xf>
    <xf numFmtId="0" fontId="124" fillId="0" borderId="29" xfId="1778" applyFont="1" applyFill="1" applyBorder="1" applyAlignment="1">
      <alignment horizontal="center" vertical="center" shrinkToFit="1"/>
    </xf>
    <xf numFmtId="0" fontId="123" fillId="0" borderId="0" xfId="1778" applyFont="1" applyFill="1" applyAlignment="1">
      <alignment horizontal="center" vertical="center"/>
    </xf>
    <xf numFmtId="0" fontId="123" fillId="0" borderId="0" xfId="1778" applyFont="1" applyFill="1" applyAlignment="1">
      <alignment horizontal="center"/>
    </xf>
    <xf numFmtId="0" fontId="124" fillId="0" borderId="29" xfId="1778" applyNumberFormat="1" applyFont="1" applyFill="1" applyBorder="1" applyAlignment="1">
      <alignment horizontal="center" vertical="center" wrapText="1" shrinkToFit="1"/>
    </xf>
    <xf numFmtId="0" fontId="120" fillId="0" borderId="5" xfId="1778" applyNumberFormat="1" applyFont="1" applyFill="1" applyBorder="1" applyAlignment="1">
      <alignment horizontal="center" vertical="center" wrapText="1"/>
    </xf>
    <xf numFmtId="0" fontId="123" fillId="0" borderId="0" xfId="1778" applyFont="1" applyFill="1" applyAlignment="1">
      <alignment horizontal="left" vertical="center"/>
    </xf>
    <xf numFmtId="206" fontId="116" fillId="0" borderId="28" xfId="1778" applyNumberFormat="1" applyFont="1" applyFill="1" applyBorder="1" applyAlignment="1">
      <alignment horizontal="center" vertical="center" wrapText="1"/>
    </xf>
    <xf numFmtId="0" fontId="124" fillId="0" borderId="73" xfId="1778" quotePrefix="1" applyNumberFormat="1" applyFont="1" applyFill="1" applyBorder="1" applyAlignment="1">
      <alignment horizontal="center" vertical="center" wrapText="1"/>
    </xf>
    <xf numFmtId="0" fontId="124" fillId="0" borderId="89" xfId="1778" quotePrefix="1" applyNumberFormat="1" applyFont="1" applyFill="1" applyBorder="1" applyAlignment="1">
      <alignment horizontal="center" vertical="center" wrapText="1"/>
    </xf>
    <xf numFmtId="0" fontId="124" fillId="0" borderId="56" xfId="1778" quotePrefix="1" applyNumberFormat="1" applyFont="1" applyFill="1" applyBorder="1" applyAlignment="1">
      <alignment horizontal="center" vertical="center" wrapText="1"/>
    </xf>
    <xf numFmtId="205" fontId="120" fillId="0" borderId="30" xfId="1778" applyNumberFormat="1" applyFont="1" applyFill="1" applyBorder="1" applyAlignment="1">
      <alignment horizontal="right" vertical="center" wrapText="1" indent="1"/>
    </xf>
    <xf numFmtId="0" fontId="124" fillId="0" borderId="44" xfId="1778" applyNumberFormat="1" applyFont="1" applyFill="1" applyBorder="1" applyAlignment="1">
      <alignment horizontal="center" vertical="center" wrapText="1" shrinkToFit="1"/>
    </xf>
    <xf numFmtId="0" fontId="124" fillId="0" borderId="41" xfId="1778" applyNumberFormat="1" applyFont="1" applyFill="1" applyBorder="1" applyAlignment="1">
      <alignment horizontal="center" vertical="center" shrinkToFit="1"/>
    </xf>
    <xf numFmtId="0" fontId="128" fillId="0" borderId="36" xfId="1778" applyNumberFormat="1" applyFont="1" applyFill="1" applyBorder="1" applyAlignment="1">
      <alignment horizontal="center" vertical="center" wrapText="1" shrinkToFit="1"/>
    </xf>
    <xf numFmtId="0" fontId="116" fillId="0" borderId="0" xfId="1778" applyFont="1" applyFill="1" applyAlignment="1">
      <alignment horizontal="center" vertical="center"/>
    </xf>
    <xf numFmtId="206" fontId="116" fillId="0" borderId="0" xfId="1778" applyNumberFormat="1" applyFont="1" applyFill="1" applyBorder="1" applyAlignment="1">
      <alignment horizontal="center" vertical="center" wrapText="1"/>
    </xf>
    <xf numFmtId="0" fontId="124" fillId="0" borderId="36" xfId="1778" applyFont="1" applyFill="1" applyBorder="1" applyAlignment="1">
      <alignment horizontal="center" shrinkToFit="1"/>
    </xf>
    <xf numFmtId="0" fontId="124" fillId="0" borderId="32" xfId="1778" applyFont="1" applyFill="1" applyBorder="1" applyAlignment="1">
      <alignment horizontal="center" shrinkToFit="1"/>
    </xf>
    <xf numFmtId="0" fontId="124" fillId="0" borderId="36" xfId="1778" applyFont="1" applyFill="1" applyBorder="1" applyAlignment="1">
      <alignment horizontal="center" wrapText="1" shrinkToFit="1"/>
    </xf>
    <xf numFmtId="0" fontId="124" fillId="0" borderId="32" xfId="1778" applyFont="1" applyFill="1" applyBorder="1" applyAlignment="1">
      <alignment horizontal="center" wrapText="1" shrinkToFit="1"/>
    </xf>
    <xf numFmtId="0" fontId="124" fillId="0" borderId="0" xfId="1778" applyNumberFormat="1" applyFont="1" applyFill="1" applyBorder="1" applyAlignment="1">
      <alignment horizontal="center" vertical="center" wrapText="1"/>
    </xf>
    <xf numFmtId="0" fontId="124" fillId="0" borderId="30" xfId="1778" applyNumberFormat="1" applyFont="1" applyFill="1" applyBorder="1" applyAlignment="1">
      <alignment horizontal="center" vertical="center" wrapText="1"/>
    </xf>
    <xf numFmtId="0" fontId="124" fillId="0" borderId="44" xfId="1778" quotePrefix="1" applyNumberFormat="1" applyFont="1" applyFill="1" applyBorder="1" applyAlignment="1">
      <alignment horizontal="center" vertical="center" wrapText="1"/>
    </xf>
    <xf numFmtId="0" fontId="124" fillId="0" borderId="90" xfId="1778" applyNumberFormat="1" applyFont="1" applyFill="1" applyBorder="1" applyAlignment="1">
      <alignment horizontal="center" vertical="center" wrapText="1"/>
    </xf>
    <xf numFmtId="0" fontId="124" fillId="0" borderId="41" xfId="1778" applyNumberFormat="1" applyFont="1" applyFill="1" applyBorder="1" applyAlignment="1">
      <alignment horizontal="center" vertical="center" wrapText="1"/>
    </xf>
    <xf numFmtId="0" fontId="124" fillId="0" borderId="89" xfId="1778" applyNumberFormat="1" applyFont="1" applyFill="1" applyBorder="1" applyAlignment="1">
      <alignment horizontal="center" vertical="center" wrapText="1"/>
    </xf>
    <xf numFmtId="0" fontId="124" fillId="0" borderId="56" xfId="1778" applyNumberFormat="1" applyFont="1" applyFill="1" applyBorder="1" applyAlignment="1">
      <alignment horizontal="center" vertical="center" wrapText="1"/>
    </xf>
    <xf numFmtId="0" fontId="124" fillId="0" borderId="83" xfId="1778" quotePrefix="1" applyNumberFormat="1" applyFont="1" applyFill="1" applyBorder="1" applyAlignment="1">
      <alignment horizontal="center" vertical="center" wrapText="1"/>
    </xf>
    <xf numFmtId="0" fontId="124" fillId="0" borderId="82" xfId="1778" applyNumberFormat="1" applyFont="1" applyFill="1" applyBorder="1" applyAlignment="1">
      <alignment horizontal="center" vertical="center" wrapText="1"/>
    </xf>
    <xf numFmtId="0" fontId="124" fillId="0" borderId="28" xfId="1778" applyNumberFormat="1" applyFont="1" applyFill="1" applyBorder="1" applyAlignment="1">
      <alignment horizontal="center" vertical="center" wrapText="1"/>
    </xf>
    <xf numFmtId="0" fontId="124" fillId="0" borderId="37" xfId="1778" applyNumberFormat="1" applyFont="1" applyFill="1" applyBorder="1" applyAlignment="1">
      <alignment horizontal="center" vertical="center" wrapText="1"/>
    </xf>
    <xf numFmtId="0" fontId="124" fillId="0" borderId="44" xfId="1778" quotePrefix="1" applyFont="1" applyFill="1" applyBorder="1" applyAlignment="1">
      <alignment horizontal="center" vertical="center" shrinkToFit="1"/>
    </xf>
    <xf numFmtId="0" fontId="124" fillId="0" borderId="41" xfId="1778" quotePrefix="1" applyFont="1" applyFill="1" applyBorder="1" applyAlignment="1">
      <alignment horizontal="center" vertical="center" shrinkToFit="1"/>
    </xf>
    <xf numFmtId="0" fontId="124" fillId="0" borderId="33" xfId="1778" applyFont="1" applyFill="1" applyBorder="1" applyAlignment="1">
      <alignment horizontal="center" shrinkToFit="1"/>
    </xf>
    <xf numFmtId="0" fontId="124" fillId="0" borderId="43" xfId="1778" applyNumberFormat="1" applyFont="1" applyFill="1" applyBorder="1" applyAlignment="1">
      <alignment horizontal="center" vertical="center" wrapText="1" shrinkToFit="1"/>
    </xf>
    <xf numFmtId="0" fontId="124" fillId="0" borderId="42" xfId="1778" applyNumberFormat="1" applyFont="1" applyFill="1" applyBorder="1" applyAlignment="1">
      <alignment horizontal="center" vertical="center" wrapText="1" shrinkToFit="1"/>
    </xf>
    <xf numFmtId="0" fontId="124" fillId="0" borderId="29" xfId="1778" applyFont="1" applyFill="1" applyBorder="1" applyAlignment="1">
      <alignment horizontal="center" wrapText="1" shrinkToFit="1"/>
    </xf>
    <xf numFmtId="0" fontId="124" fillId="0" borderId="44" xfId="1778" applyNumberFormat="1" applyFont="1" applyFill="1" applyBorder="1" applyAlignment="1">
      <alignment horizontal="center" vertical="center" shrinkToFit="1"/>
    </xf>
    <xf numFmtId="0" fontId="124" fillId="0" borderId="90" xfId="1778" applyNumberFormat="1" applyFont="1" applyFill="1" applyBorder="1" applyAlignment="1">
      <alignment horizontal="center" vertical="center" shrinkToFit="1"/>
    </xf>
    <xf numFmtId="207" fontId="120" fillId="0" borderId="0" xfId="1778" applyNumberFormat="1" applyFont="1" applyFill="1" applyBorder="1" applyAlignment="1">
      <alignment horizontal="center" vertical="center" wrapText="1"/>
    </xf>
    <xf numFmtId="207" fontId="120" fillId="0" borderId="30" xfId="1778" applyNumberFormat="1" applyFont="1" applyFill="1" applyBorder="1" applyAlignment="1">
      <alignment horizontal="center" vertical="center" wrapText="1"/>
    </xf>
    <xf numFmtId="207" fontId="124" fillId="0" borderId="0" xfId="1778" applyNumberFormat="1" applyFont="1" applyFill="1" applyBorder="1" applyAlignment="1">
      <alignment horizontal="center" vertical="center" wrapText="1"/>
    </xf>
    <xf numFmtId="207" fontId="124" fillId="0" borderId="30" xfId="1778" applyNumberFormat="1" applyFont="1" applyFill="1" applyBorder="1" applyAlignment="1">
      <alignment horizontal="center" vertical="center" wrapText="1"/>
    </xf>
    <xf numFmtId="0" fontId="124" fillId="0" borderId="39" xfId="1778" applyFont="1" applyFill="1" applyBorder="1" applyAlignment="1">
      <alignment horizontal="center" vertical="center" wrapText="1" shrinkToFit="1"/>
    </xf>
    <xf numFmtId="0" fontId="124" fillId="0" borderId="34" xfId="1778" applyNumberFormat="1" applyFont="1" applyFill="1" applyBorder="1" applyAlignment="1">
      <alignment horizontal="center" vertical="center" wrapText="1"/>
    </xf>
    <xf numFmtId="0" fontId="124" fillId="0" borderId="35" xfId="1778" applyNumberFormat="1" applyFont="1" applyFill="1" applyBorder="1" applyAlignment="1">
      <alignment horizontal="center" vertical="center" wrapText="1"/>
    </xf>
    <xf numFmtId="0" fontId="124" fillId="0" borderId="36" xfId="1778" applyNumberFormat="1" applyFont="1" applyFill="1" applyBorder="1" applyAlignment="1">
      <alignment horizontal="center" vertical="center" wrapText="1"/>
    </xf>
    <xf numFmtId="0" fontId="124" fillId="0" borderId="44" xfId="1778" applyFont="1" applyFill="1" applyBorder="1" applyAlignment="1">
      <alignment horizontal="center" vertical="center" wrapText="1" shrinkToFit="1"/>
    </xf>
    <xf numFmtId="207" fontId="120" fillId="0" borderId="29" xfId="1778" applyNumberFormat="1" applyFont="1" applyFill="1" applyBorder="1" applyAlignment="1">
      <alignment horizontal="center" vertical="center" wrapText="1"/>
    </xf>
    <xf numFmtId="207" fontId="120" fillId="0" borderId="32" xfId="1778" applyNumberFormat="1" applyFont="1" applyFill="1" applyBorder="1" applyAlignment="1">
      <alignment horizontal="center" vertical="center" wrapText="1"/>
    </xf>
    <xf numFmtId="0" fontId="124" fillId="0" borderId="37" xfId="640" applyNumberFormat="1" applyFont="1" applyFill="1" applyBorder="1" applyAlignment="1">
      <alignment horizontal="center" vertical="center" wrapText="1"/>
    </xf>
    <xf numFmtId="0" fontId="124" fillId="0" borderId="30" xfId="640" applyNumberFormat="1" applyFont="1" applyFill="1" applyBorder="1" applyAlignment="1">
      <alignment horizontal="center" vertical="center" wrapText="1"/>
    </xf>
    <xf numFmtId="0" fontId="124" fillId="0" borderId="32" xfId="640" applyNumberFormat="1" applyFont="1" applyFill="1" applyBorder="1" applyAlignment="1">
      <alignment horizontal="center" vertical="center" wrapText="1"/>
    </xf>
    <xf numFmtId="0" fontId="120" fillId="0" borderId="29" xfId="1778" applyFont="1" applyFill="1" applyBorder="1" applyAlignment="1">
      <alignment horizontal="center" vertical="center" wrapText="1"/>
    </xf>
    <xf numFmtId="0" fontId="123" fillId="0" borderId="0" xfId="1778" applyFont="1" applyFill="1" applyBorder="1" applyAlignment="1">
      <alignment horizontal="center"/>
    </xf>
    <xf numFmtId="211" fontId="120" fillId="0" borderId="28" xfId="1778" applyNumberFormat="1" applyFont="1" applyFill="1" applyBorder="1" applyAlignment="1">
      <alignment horizontal="center" vertical="center"/>
    </xf>
    <xf numFmtId="211" fontId="120" fillId="0" borderId="0" xfId="1778" applyNumberFormat="1" applyFont="1" applyFill="1" applyBorder="1" applyAlignment="1">
      <alignment horizontal="center" vertical="center"/>
    </xf>
    <xf numFmtId="211" fontId="124" fillId="0" borderId="0" xfId="1778" applyNumberFormat="1" applyFont="1" applyFill="1" applyBorder="1" applyAlignment="1">
      <alignment horizontal="center" vertical="center"/>
    </xf>
    <xf numFmtId="211" fontId="120" fillId="0" borderId="29" xfId="1778" applyNumberFormat="1" applyFont="1" applyFill="1" applyBorder="1" applyAlignment="1">
      <alignment horizontal="center" vertical="center"/>
    </xf>
    <xf numFmtId="0" fontId="124" fillId="0" borderId="33" xfId="1778" applyFont="1" applyFill="1" applyBorder="1" applyAlignment="1">
      <alignment horizontal="center" vertical="top" shrinkToFit="1"/>
    </xf>
    <xf numFmtId="0" fontId="124" fillId="0" borderId="85" xfId="1778" applyFont="1" applyFill="1" applyBorder="1" applyAlignment="1">
      <alignment horizontal="center" vertical="center"/>
    </xf>
    <xf numFmtId="211" fontId="120" fillId="0" borderId="0" xfId="1778" applyNumberFormat="1" applyFont="1" applyFill="1" applyBorder="1" applyAlignment="1">
      <alignment horizontal="right" vertical="center"/>
    </xf>
    <xf numFmtId="211" fontId="120" fillId="0" borderId="29" xfId="1778" applyNumberFormat="1" applyFont="1" applyFill="1" applyBorder="1" applyAlignment="1">
      <alignment horizontal="right" vertical="center"/>
    </xf>
    <xf numFmtId="0" fontId="127" fillId="0" borderId="0" xfId="1778" applyFont="1" applyFill="1" applyBorder="1" applyAlignment="1">
      <alignment horizontal="center" vertical="center"/>
    </xf>
    <xf numFmtId="0" fontId="127" fillId="0" borderId="0" xfId="1778" applyFont="1" applyFill="1" applyAlignment="1">
      <alignment horizontal="left" vertical="center"/>
    </xf>
    <xf numFmtId="0" fontId="127" fillId="0" borderId="0" xfId="1778" applyFont="1" applyFill="1" applyAlignment="1">
      <alignment horizontal="center" vertical="center" wrapText="1"/>
    </xf>
    <xf numFmtId="211" fontId="127" fillId="0" borderId="0" xfId="1778" applyNumberFormat="1" applyFont="1" applyFill="1" applyAlignment="1">
      <alignment horizontal="center" vertical="center" wrapText="1"/>
    </xf>
    <xf numFmtId="0" fontId="127" fillId="0" borderId="0" xfId="1778" applyFont="1" applyFill="1" applyAlignment="1">
      <alignment horizontal="center" vertical="center"/>
    </xf>
    <xf numFmtId="0" fontId="127" fillId="0" borderId="0" xfId="1778" applyFont="1" applyFill="1" applyBorder="1" applyAlignment="1">
      <alignment horizontal="center" vertical="center" wrapText="1"/>
    </xf>
    <xf numFmtId="0" fontId="124" fillId="0" borderId="39" xfId="1778" applyFont="1" applyFill="1" applyBorder="1" applyAlignment="1">
      <alignment horizontal="center" vertical="top" wrapText="1"/>
    </xf>
    <xf numFmtId="0" fontId="124" fillId="0" borderId="33" xfId="1778" applyFont="1" applyFill="1" applyBorder="1" applyAlignment="1">
      <alignment horizontal="center" vertical="top" wrapText="1"/>
    </xf>
    <xf numFmtId="211" fontId="124" fillId="0" borderId="0" xfId="1778" applyNumberFormat="1" applyFont="1" applyFill="1" applyBorder="1" applyAlignment="1">
      <alignment horizontal="right" vertical="center"/>
    </xf>
    <xf numFmtId="0" fontId="124" fillId="0" borderId="87" xfId="1778" applyFont="1" applyFill="1" applyBorder="1" applyAlignment="1">
      <alignment horizontal="center" vertical="center" wrapText="1"/>
    </xf>
    <xf numFmtId="0" fontId="124" fillId="0" borderId="88" xfId="1778" applyFont="1" applyFill="1" applyBorder="1" applyAlignment="1">
      <alignment horizontal="center" vertical="center" wrapText="1"/>
    </xf>
    <xf numFmtId="0" fontId="124" fillId="0" borderId="87" xfId="1778" applyFont="1" applyFill="1" applyBorder="1" applyAlignment="1">
      <alignment horizontal="center" vertical="center"/>
    </xf>
    <xf numFmtId="0" fontId="124" fillId="0" borderId="28" xfId="524" applyFont="1" applyFill="1" applyBorder="1" applyAlignment="1">
      <alignment horizontal="center" vertical="center"/>
    </xf>
    <xf numFmtId="0" fontId="124" fillId="0" borderId="37" xfId="524" applyFont="1" applyFill="1" applyBorder="1" applyAlignment="1">
      <alignment horizontal="center" vertical="center"/>
    </xf>
    <xf numFmtId="0" fontId="124" fillId="0" borderId="38" xfId="524" applyFont="1" applyFill="1" applyBorder="1" applyAlignment="1">
      <alignment horizontal="center" vertical="center"/>
    </xf>
    <xf numFmtId="0" fontId="124" fillId="0" borderId="84" xfId="524" applyFont="1" applyFill="1" applyBorder="1" applyAlignment="1">
      <alignment horizontal="center" vertical="center"/>
    </xf>
    <xf numFmtId="0" fontId="124" fillId="0" borderId="83" xfId="524" applyFont="1" applyFill="1" applyBorder="1" applyAlignment="1">
      <alignment horizontal="center" vertical="center"/>
    </xf>
    <xf numFmtId="0" fontId="124" fillId="0" borderId="62" xfId="1778" applyFont="1" applyFill="1" applyBorder="1" applyAlignment="1">
      <alignment horizontal="center" vertical="center" wrapText="1"/>
    </xf>
    <xf numFmtId="0" fontId="124" fillId="0" borderId="105" xfId="1778" applyFont="1" applyFill="1" applyBorder="1" applyAlignment="1">
      <alignment horizontal="center" vertical="center" wrapText="1"/>
    </xf>
    <xf numFmtId="0" fontId="124" fillId="0" borderId="106" xfId="1778" applyFont="1" applyFill="1" applyBorder="1" applyAlignment="1">
      <alignment horizontal="center" vertical="center" wrapText="1"/>
    </xf>
    <xf numFmtId="0" fontId="124" fillId="0" borderId="106" xfId="1778" applyFont="1" applyFill="1" applyBorder="1" applyAlignment="1">
      <alignment horizontal="center" vertical="center"/>
    </xf>
  </cellXfs>
  <cellStyles count="1780">
    <cellStyle name="??&amp;O?&amp;H?_x0008__x000f__x0007_?_x0007__x0001__x0001_" xfId="9"/>
    <cellStyle name="??&amp;O?&amp;H?_x0008_??_x0007__x0001__x0001_" xfId="10"/>
    <cellStyle name="_Book1" xfId="11"/>
    <cellStyle name="_Capex Tracking Control Sheet -ADMIN " xfId="12"/>
    <cellStyle name="_Project tracking Puri (Diana) per March'06 " xfId="13"/>
    <cellStyle name="_Recon with FAR " xfId="14"/>
    <cellStyle name="_금융점포(광주)" xfId="15"/>
    <cellStyle name="_은행별 점포현황(202011년12월말기준)" xfId="16"/>
    <cellStyle name="¤@?e_TEST-1 " xfId="17"/>
    <cellStyle name="123" xfId="18"/>
    <cellStyle name="20% - Accent1" xfId="19"/>
    <cellStyle name="20% - Accent2" xfId="20"/>
    <cellStyle name="20% - Accent3" xfId="21"/>
    <cellStyle name="20% - Accent4" xfId="22"/>
    <cellStyle name="20% - Accent5" xfId="23"/>
    <cellStyle name="20% - Accent6" xfId="24"/>
    <cellStyle name="20% - 강조색1 2" xfId="25"/>
    <cellStyle name="20% - 강조색1 2 2" xfId="26"/>
    <cellStyle name="20% - 강조색1 2 3" xfId="1254"/>
    <cellStyle name="20% - 강조색1 2 4" xfId="1532"/>
    <cellStyle name="20% - 강조색1 2 5" xfId="1329"/>
    <cellStyle name="20% - 강조색1 3" xfId="27"/>
    <cellStyle name="20% - 강조색1 4" xfId="28"/>
    <cellStyle name="20% - 강조색2 2" xfId="29"/>
    <cellStyle name="20% - 강조색2 2 2" xfId="30"/>
    <cellStyle name="20% - 강조색2 2 3" xfId="1255"/>
    <cellStyle name="20% - 강조색2 2 4" xfId="1533"/>
    <cellStyle name="20% - 강조색2 2 5" xfId="1330"/>
    <cellStyle name="20% - 강조색2 3" xfId="31"/>
    <cellStyle name="20% - 강조색2 4" xfId="32"/>
    <cellStyle name="20% - 강조색3 2" xfId="33"/>
    <cellStyle name="20% - 강조색3 2 2" xfId="34"/>
    <cellStyle name="20% - 강조색3 2 3" xfId="1256"/>
    <cellStyle name="20% - 강조색3 2 4" xfId="1534"/>
    <cellStyle name="20% - 강조색3 2 5" xfId="1331"/>
    <cellStyle name="20% - 강조색3 3" xfId="35"/>
    <cellStyle name="20% - 강조색3 4" xfId="36"/>
    <cellStyle name="20% - 강조색4 2" xfId="37"/>
    <cellStyle name="20% - 강조색4 2 2" xfId="38"/>
    <cellStyle name="20% - 강조색4 2 3" xfId="1257"/>
    <cellStyle name="20% - 강조색4 2 4" xfId="1535"/>
    <cellStyle name="20% - 강조색4 2 5" xfId="1332"/>
    <cellStyle name="20% - 강조색4 3" xfId="39"/>
    <cellStyle name="20% - 강조색4 4" xfId="40"/>
    <cellStyle name="20% - 강조색5 2" xfId="41"/>
    <cellStyle name="20% - 강조색5 2 2" xfId="42"/>
    <cellStyle name="20% - 강조색5 2 3" xfId="1258"/>
    <cellStyle name="20% - 강조색5 2 4" xfId="1536"/>
    <cellStyle name="20% - 강조색5 2 5" xfId="1333"/>
    <cellStyle name="20% - 강조색5 3" xfId="43"/>
    <cellStyle name="20% - 강조색5 4" xfId="44"/>
    <cellStyle name="20% - 강조색6 2" xfId="45"/>
    <cellStyle name="20% - 강조색6 2 2" xfId="46"/>
    <cellStyle name="20% - 강조색6 2 3" xfId="1259"/>
    <cellStyle name="20% - 강조색6 2 4" xfId="1537"/>
    <cellStyle name="20% - 강조색6 2 5" xfId="1334"/>
    <cellStyle name="20% - 강조색6 3" xfId="47"/>
    <cellStyle name="20% - 강조색6 4" xfId="48"/>
    <cellStyle name="40% - Accent1" xfId="49"/>
    <cellStyle name="40% - Accent2" xfId="50"/>
    <cellStyle name="40% - Accent3" xfId="51"/>
    <cellStyle name="40% - Accent4" xfId="52"/>
    <cellStyle name="40% - Accent5" xfId="53"/>
    <cellStyle name="40% - Accent6" xfId="54"/>
    <cellStyle name="40% - 강조색1 2" xfId="55"/>
    <cellStyle name="40% - 강조색1 2 2" xfId="56"/>
    <cellStyle name="40% - 강조색1 2 3" xfId="1260"/>
    <cellStyle name="40% - 강조색1 2 4" xfId="1538"/>
    <cellStyle name="40% - 강조색1 2 5" xfId="1335"/>
    <cellStyle name="40% - 강조색1 3" xfId="57"/>
    <cellStyle name="40% - 강조색1 4" xfId="58"/>
    <cellStyle name="40% - 강조색2 2" xfId="59"/>
    <cellStyle name="40% - 강조색2 2 2" xfId="60"/>
    <cellStyle name="40% - 강조색2 2 3" xfId="1261"/>
    <cellStyle name="40% - 강조색2 2 4" xfId="1539"/>
    <cellStyle name="40% - 강조색2 2 5" xfId="1336"/>
    <cellStyle name="40% - 강조색2 3" xfId="61"/>
    <cellStyle name="40% - 강조색2 4" xfId="62"/>
    <cellStyle name="40% - 강조색3 2" xfId="63"/>
    <cellStyle name="40% - 강조색3 2 2" xfId="64"/>
    <cellStyle name="40% - 강조색3 2 3" xfId="1262"/>
    <cellStyle name="40% - 강조색3 2 4" xfId="1540"/>
    <cellStyle name="40% - 강조색3 2 5" xfId="1337"/>
    <cellStyle name="40% - 강조색3 3" xfId="65"/>
    <cellStyle name="40% - 강조색3 4" xfId="66"/>
    <cellStyle name="40% - 강조색4 2" xfId="67"/>
    <cellStyle name="40% - 강조색4 2 2" xfId="68"/>
    <cellStyle name="40% - 강조색4 2 3" xfId="1263"/>
    <cellStyle name="40% - 강조색4 2 4" xfId="1541"/>
    <cellStyle name="40% - 강조색4 2 5" xfId="1668"/>
    <cellStyle name="40% - 강조색4 3" xfId="69"/>
    <cellStyle name="40% - 강조색4 4" xfId="70"/>
    <cellStyle name="40% - 강조색5 2" xfId="71"/>
    <cellStyle name="40% - 강조색5 2 2" xfId="72"/>
    <cellStyle name="40% - 강조색5 2 3" xfId="1264"/>
    <cellStyle name="40% - 강조색5 2 4" xfId="1542"/>
    <cellStyle name="40% - 강조색5 2 5" xfId="1338"/>
    <cellStyle name="40% - 강조색5 3" xfId="73"/>
    <cellStyle name="40% - 강조색5 4" xfId="74"/>
    <cellStyle name="40% - 강조색6 2" xfId="75"/>
    <cellStyle name="40% - 강조색6 2 2" xfId="76"/>
    <cellStyle name="40% - 강조색6 2 3" xfId="1265"/>
    <cellStyle name="40% - 강조색6 2 4" xfId="1543"/>
    <cellStyle name="40% - 강조색6 2 5" xfId="1340"/>
    <cellStyle name="40% - 강조색6 3" xfId="77"/>
    <cellStyle name="40% - 강조색6 4" xfId="78"/>
    <cellStyle name="60% - Accent1" xfId="79"/>
    <cellStyle name="60% - Accent2" xfId="80"/>
    <cellStyle name="60% - Accent3" xfId="81"/>
    <cellStyle name="60% - Accent4" xfId="82"/>
    <cellStyle name="60% - Accent5" xfId="83"/>
    <cellStyle name="60% - Accent6" xfId="84"/>
    <cellStyle name="60% - 강조색1 2" xfId="85"/>
    <cellStyle name="60% - 강조색1 2 2" xfId="86"/>
    <cellStyle name="60% - 강조색1 2 3" xfId="1266"/>
    <cellStyle name="60% - 강조색1 2 4" xfId="1544"/>
    <cellStyle name="60% - 강조색1 2 5" xfId="1341"/>
    <cellStyle name="60% - 강조색1 3" xfId="87"/>
    <cellStyle name="60% - 강조색1 4" xfId="88"/>
    <cellStyle name="60% - 강조색2 2" xfId="89"/>
    <cellStyle name="60% - 강조색2 2 2" xfId="90"/>
    <cellStyle name="60% - 강조색2 2 3" xfId="1267"/>
    <cellStyle name="60% - 강조색2 2 4" xfId="1545"/>
    <cellStyle name="60% - 강조색2 2 5" xfId="1342"/>
    <cellStyle name="60% - 강조색2 3" xfId="91"/>
    <cellStyle name="60% - 강조색2 4" xfId="92"/>
    <cellStyle name="60% - 강조색3 2" xfId="93"/>
    <cellStyle name="60% - 강조색3 2 2" xfId="94"/>
    <cellStyle name="60% - 강조색3 2 3" xfId="1268"/>
    <cellStyle name="60% - 강조색3 2 4" xfId="1546"/>
    <cellStyle name="60% - 강조색3 2 5" xfId="1071"/>
    <cellStyle name="60% - 강조색3 3" xfId="95"/>
    <cellStyle name="60% - 강조색3 4" xfId="96"/>
    <cellStyle name="60% - 강조색4 2" xfId="97"/>
    <cellStyle name="60% - 강조색4 2 2" xfId="98"/>
    <cellStyle name="60% - 강조색4 2 3" xfId="1269"/>
    <cellStyle name="60% - 강조색4 2 4" xfId="1547"/>
    <cellStyle name="60% - 강조색4 2 5" xfId="1117"/>
    <cellStyle name="60% - 강조색4 3" xfId="99"/>
    <cellStyle name="60% - 강조색4 4" xfId="100"/>
    <cellStyle name="60% - 강조색5 2" xfId="101"/>
    <cellStyle name="60% - 강조색5 2 2" xfId="102"/>
    <cellStyle name="60% - 강조색5 2 3" xfId="1270"/>
    <cellStyle name="60% - 강조색5 2 4" xfId="1548"/>
    <cellStyle name="60% - 강조색5 2 5" xfId="1344"/>
    <cellStyle name="60% - 강조색5 3" xfId="103"/>
    <cellStyle name="60% - 강조색5 4" xfId="104"/>
    <cellStyle name="60% - 강조색6 2" xfId="105"/>
    <cellStyle name="60% - 강조색6 2 2" xfId="106"/>
    <cellStyle name="60% - 강조색6 2 3" xfId="1271"/>
    <cellStyle name="60% - 강조색6 2 4" xfId="1549"/>
    <cellStyle name="60% - 강조색6 2 5" xfId="1345"/>
    <cellStyle name="60% - 강조색6 3" xfId="107"/>
    <cellStyle name="60% - 강조색6 4" xfId="108"/>
    <cellStyle name="A¨­￠￢￠O [0]_INQUIRY ￠?￥i¨u¡AAⓒ￢Aⓒª " xfId="109"/>
    <cellStyle name="A¨­￠￢￠O_INQUIRY ￠?￥i¨u¡AAⓒ￢Aⓒª " xfId="110"/>
    <cellStyle name="Accent1" xfId="111"/>
    <cellStyle name="Accent2" xfId="112"/>
    <cellStyle name="Accent3" xfId="113"/>
    <cellStyle name="Accent4" xfId="114"/>
    <cellStyle name="Accent5" xfId="115"/>
    <cellStyle name="Accent6" xfId="116"/>
    <cellStyle name="AeE­ [0]_°eE¹_11¿a½A " xfId="117"/>
    <cellStyle name="ÅëÈ­ [0]_¼ÕÀÍ¿¹»ê" xfId="118"/>
    <cellStyle name="AeE­ [0]_¼OAI¿¹≫e" xfId="119"/>
    <cellStyle name="ÅëÈ­ [0]_ÀÎ°Çºñ,¿ÜÁÖºñ" xfId="120"/>
    <cellStyle name="AeE­ [0]_AI°Cºn,μμ±Þºn" xfId="121"/>
    <cellStyle name="ÅëÈ­ [0]_laroux" xfId="122"/>
    <cellStyle name="AeE­ [0]_laroux_1" xfId="123"/>
    <cellStyle name="ÅëÈ­ [0]_laroux_1" xfId="124"/>
    <cellStyle name="AeE­ [0]_laroux_1_45-09 유통 금융 보험 및 기타서비스(97-109)" xfId="125"/>
    <cellStyle name="ÅëÈ­ [0]_laroux_1_45-09 유통 금융 보험 및 기타서비스(97-109)" xfId="126"/>
    <cellStyle name="AeE­ [0]_laroux_1_46-11 교통 관광 및 정보통신" xfId="127"/>
    <cellStyle name="ÅëÈ­ [0]_laroux_1_46-11 교통 관광 및 정보통신" xfId="128"/>
    <cellStyle name="AeE­ [0]_laroux_1_99 재가노인복지시설" xfId="129"/>
    <cellStyle name="ÅëÈ­ [0]_laroux_1_99 재가노인복지시설" xfId="130"/>
    <cellStyle name="AeE­ [0]_laroux_1_99 친환경농산물 인증현황" xfId="131"/>
    <cellStyle name="ÅëÈ­ [0]_laroux_1_99 친환경농산물 인증현황" xfId="132"/>
    <cellStyle name="AeE­ [0]_laroux_2" xfId="133"/>
    <cellStyle name="ÅëÈ­ [0]_laroux_2" xfId="134"/>
    <cellStyle name="AeE­ [0]_laroux_2_41-06농림16" xfId="135"/>
    <cellStyle name="ÅëÈ­ [0]_laroux_2_41-06농림16" xfId="136"/>
    <cellStyle name="AeE­ [0]_laroux_2_41-06농림16_45-09 유통 금융 보험 및 기타서비스(97-109)" xfId="137"/>
    <cellStyle name="ÅëÈ­ [0]_laroux_2_41-06농림16_45-09 유통 금융 보험 및 기타서비스(97-109)" xfId="138"/>
    <cellStyle name="AeE­ [0]_laroux_2_41-06농림16_46-11 교통 관광 및 정보통신" xfId="139"/>
    <cellStyle name="ÅëÈ­ [0]_laroux_2_41-06농림16_46-11 교통 관광 및 정보통신" xfId="140"/>
    <cellStyle name="AeE­ [0]_laroux_2_41-06농림16_99 재가노인복지시설" xfId="141"/>
    <cellStyle name="ÅëÈ­ [0]_laroux_2_41-06농림16_99 재가노인복지시설" xfId="142"/>
    <cellStyle name="AeE­ [0]_laroux_2_41-06농림16_99 친환경농산물 인증현황" xfId="143"/>
    <cellStyle name="ÅëÈ­ [0]_laroux_2_41-06농림16_99 친환경농산물 인증현황" xfId="144"/>
    <cellStyle name="AeE­ [0]_laroux_2_41-06농림41" xfId="145"/>
    <cellStyle name="ÅëÈ­ [0]_laroux_2_41-06농림41" xfId="146"/>
    <cellStyle name="AeE­ [0]_laroux_2_45-09 유통 금융 보험 및 기타서비스(97-109)" xfId="147"/>
    <cellStyle name="ÅëÈ­ [0]_laroux_2_45-09 유통 금융 보험 및 기타서비스(97-109)" xfId="148"/>
    <cellStyle name="AeE­ [0]_laroux_2_46-11 교통 관광 및 정보통신" xfId="149"/>
    <cellStyle name="ÅëÈ­ [0]_laroux_2_46-11 교통 관광 및 정보통신" xfId="150"/>
    <cellStyle name="AeE­ [0]_laroux_2_99 재가노인복지시설" xfId="151"/>
    <cellStyle name="ÅëÈ­ [0]_laroux_2_99 재가노인복지시설" xfId="152"/>
    <cellStyle name="AeE­ [0]_laroux_2_99 친환경농산물 인증현황" xfId="153"/>
    <cellStyle name="ÅëÈ­ [0]_laroux_2_99 친환경농산물 인증현황" xfId="154"/>
    <cellStyle name="AeE­ [0]_Sheet1" xfId="155"/>
    <cellStyle name="ÅëÈ­ [0]_Sheet1" xfId="156"/>
    <cellStyle name="AeE­ [0]_Sheet1_45-09 유통 금융 보험 및 기타서비스(97-109)" xfId="157"/>
    <cellStyle name="ÅëÈ­ [0]_Sheet1_45-09 유통 금융 보험 및 기타서비스(97-109)" xfId="158"/>
    <cellStyle name="AeE­ [0]_Sheet1_46-11 교통 관광 및 정보통신" xfId="159"/>
    <cellStyle name="ÅëÈ­ [0]_Sheet1_46-11 교통 관광 및 정보통신" xfId="160"/>
    <cellStyle name="AeE­ [0]_Sheet1_99 재가노인복지시설" xfId="161"/>
    <cellStyle name="ÅëÈ­ [0]_Sheet1_99 재가노인복지시설" xfId="162"/>
    <cellStyle name="AeE­ [0]_Sheet1_99 친환경농산물 인증현황" xfId="163"/>
    <cellStyle name="ÅëÈ­ [0]_Sheet1_99 친환경농산물 인증현황" xfId="164"/>
    <cellStyle name="AeE­_°eE¹_11¿a½A " xfId="165"/>
    <cellStyle name="ÅëÈ­_¼ÕÀÍ¿¹»ê" xfId="166"/>
    <cellStyle name="AeE­_¼OAI¿¹≫e" xfId="167"/>
    <cellStyle name="ÅëÈ­_ÀÎ°Çºñ,¿ÜÁÖºñ" xfId="168"/>
    <cellStyle name="AeE­_AI°Cºn,μμ±Þºn" xfId="169"/>
    <cellStyle name="ÅëÈ­_laroux" xfId="170"/>
    <cellStyle name="AeE­_laroux_1" xfId="171"/>
    <cellStyle name="ÅëÈ­_laroux_1" xfId="172"/>
    <cellStyle name="AeE­_laroux_1_45-09 유통 금융 보험 및 기타서비스(97-109)" xfId="173"/>
    <cellStyle name="ÅëÈ­_laroux_1_45-09 유통 금융 보험 및 기타서비스(97-109)" xfId="174"/>
    <cellStyle name="AeE­_laroux_1_46-11 교통 관광 및 정보통신" xfId="175"/>
    <cellStyle name="ÅëÈ­_laroux_1_46-11 교통 관광 및 정보통신" xfId="176"/>
    <cellStyle name="AeE­_laroux_1_99 재가노인복지시설" xfId="177"/>
    <cellStyle name="ÅëÈ­_laroux_1_99 재가노인복지시설" xfId="178"/>
    <cellStyle name="AeE­_laroux_1_99 친환경농산물 인증현황" xfId="179"/>
    <cellStyle name="ÅëÈ­_laroux_1_99 친환경농산물 인증현황" xfId="180"/>
    <cellStyle name="AeE­_laroux_2" xfId="181"/>
    <cellStyle name="ÅëÈ­_laroux_2" xfId="182"/>
    <cellStyle name="AeE­_laroux_2_41-06농림16" xfId="183"/>
    <cellStyle name="ÅëÈ­_laroux_2_41-06농림16" xfId="184"/>
    <cellStyle name="AeE­_laroux_2_41-06농림16_45-09 유통 금융 보험 및 기타서비스(97-109)" xfId="185"/>
    <cellStyle name="ÅëÈ­_laroux_2_41-06농림16_45-09 유통 금융 보험 및 기타서비스(97-109)" xfId="186"/>
    <cellStyle name="AeE­_laroux_2_41-06농림16_46-11 교통 관광 및 정보통신" xfId="187"/>
    <cellStyle name="ÅëÈ­_laroux_2_41-06농림16_46-11 교통 관광 및 정보통신" xfId="188"/>
    <cellStyle name="AeE­_laroux_2_41-06농림16_99 재가노인복지시설" xfId="189"/>
    <cellStyle name="ÅëÈ­_laroux_2_41-06농림16_99 재가노인복지시설" xfId="190"/>
    <cellStyle name="AeE­_laroux_2_41-06농림16_99 친환경농산물 인증현황" xfId="191"/>
    <cellStyle name="ÅëÈ­_laroux_2_41-06농림16_99 친환경농산물 인증현황" xfId="192"/>
    <cellStyle name="AeE­_laroux_2_41-06농림41" xfId="193"/>
    <cellStyle name="ÅëÈ­_laroux_2_41-06농림41" xfId="194"/>
    <cellStyle name="AeE­_laroux_2_45-09 유통 금융 보험 및 기타서비스(97-109)" xfId="195"/>
    <cellStyle name="ÅëÈ­_laroux_2_45-09 유통 금융 보험 및 기타서비스(97-109)" xfId="196"/>
    <cellStyle name="AeE­_laroux_2_46-11 교통 관광 및 정보통신" xfId="197"/>
    <cellStyle name="ÅëÈ­_laroux_2_46-11 교통 관광 및 정보통신" xfId="198"/>
    <cellStyle name="AeE­_laroux_2_99 재가노인복지시설" xfId="199"/>
    <cellStyle name="ÅëÈ­_laroux_2_99 재가노인복지시설" xfId="200"/>
    <cellStyle name="AeE­_laroux_2_99 친환경농산물 인증현황" xfId="201"/>
    <cellStyle name="ÅëÈ­_laroux_2_99 친환경농산물 인증현황" xfId="202"/>
    <cellStyle name="AeE­_Sheet1" xfId="203"/>
    <cellStyle name="ÅëÈ­_Sheet1" xfId="204"/>
    <cellStyle name="AeE­_Sheet1_41-06농림16" xfId="205"/>
    <cellStyle name="ÅëÈ­_Sheet1_41-06농림16" xfId="206"/>
    <cellStyle name="AeE­_Sheet1_41-06농림16_45-09 유통 금융 보험 및 기타서비스(97-109)" xfId="207"/>
    <cellStyle name="ÅëÈ­_Sheet1_41-06농림16_45-09 유통 금융 보험 및 기타서비스(97-109)" xfId="208"/>
    <cellStyle name="AeE­_Sheet1_41-06농림16_46-11 교통 관광 및 정보통신" xfId="209"/>
    <cellStyle name="ÅëÈ­_Sheet1_41-06농림16_46-11 교통 관광 및 정보통신" xfId="210"/>
    <cellStyle name="AeE­_Sheet1_41-06농림16_99 재가노인복지시설" xfId="211"/>
    <cellStyle name="ÅëÈ­_Sheet1_41-06농림16_99 재가노인복지시설" xfId="212"/>
    <cellStyle name="AeE­_Sheet1_41-06농림16_99 친환경농산물 인증현황" xfId="213"/>
    <cellStyle name="ÅëÈ­_Sheet1_41-06농림16_99 친환경농산물 인증현황" xfId="214"/>
    <cellStyle name="AeE­_Sheet1_41-06농림41" xfId="215"/>
    <cellStyle name="ÅëÈ­_Sheet1_41-06농림41" xfId="216"/>
    <cellStyle name="AeE­_Sheet1_45-09 유통 금융 보험 및 기타서비스(97-109)" xfId="217"/>
    <cellStyle name="ÅëÈ­_Sheet1_45-09 유통 금융 보험 및 기타서비스(97-109)" xfId="218"/>
    <cellStyle name="AeE­_Sheet1_46-11 교통 관광 및 정보통신" xfId="219"/>
    <cellStyle name="ÅëÈ­_Sheet1_46-11 교통 관광 및 정보통신" xfId="220"/>
    <cellStyle name="AeE­_Sheet1_99 재가노인복지시설" xfId="221"/>
    <cellStyle name="ÅëÈ­_Sheet1_99 재가노인복지시설" xfId="222"/>
    <cellStyle name="AeE­_Sheet1_99 친환경농산물 인증현황" xfId="223"/>
    <cellStyle name="ÅëÈ­_Sheet1_99 친환경농산물 인증현황" xfId="224"/>
    <cellStyle name="AeE¡ⓒ [0]_INQUIRY ￠?￥i¨u¡AAⓒ￢Aⓒª " xfId="225"/>
    <cellStyle name="AeE¡ⓒ_INQUIRY ￠?￥i¨u¡AAⓒ￢Aⓒª " xfId="226"/>
    <cellStyle name="ALIGNMENT" xfId="227"/>
    <cellStyle name="AÞ¸¶ [0]_°eE¹_11¿a½A " xfId="228"/>
    <cellStyle name="ÄÞ¸¶ [0]_¼ÕÀÍ¿¹»ê" xfId="229"/>
    <cellStyle name="AÞ¸¶ [0]_¼OAI¿¹≫e" xfId="230"/>
    <cellStyle name="ÄÞ¸¶ [0]_ÀÎ°Çºñ,¿ÜÁÖºñ" xfId="231"/>
    <cellStyle name="AÞ¸¶ [0]_AI°Cºn,μμ±Þºn" xfId="232"/>
    <cellStyle name="ÄÞ¸¶ [0]_laroux" xfId="233"/>
    <cellStyle name="AÞ¸¶ [0]_laroux_1" xfId="234"/>
    <cellStyle name="ÄÞ¸¶ [0]_laroux_1" xfId="235"/>
    <cellStyle name="AÞ¸¶ [0]_Sheet1" xfId="236"/>
    <cellStyle name="ÄÞ¸¶ [0]_Sheet1" xfId="237"/>
    <cellStyle name="AÞ¸¶ [0]_Sheet1_45-09 유통 금융 보험 및 기타서비스(97-109)" xfId="238"/>
    <cellStyle name="ÄÞ¸¶ [0]_Sheet1_45-09 유통 금융 보험 및 기타서비스(97-109)" xfId="239"/>
    <cellStyle name="AÞ¸¶ [0]_Sheet1_46-11 교통 관광 및 정보통신" xfId="240"/>
    <cellStyle name="ÄÞ¸¶ [0]_Sheet1_46-11 교통 관광 및 정보통신" xfId="241"/>
    <cellStyle name="AÞ¸¶ [0]_Sheet1_99 재가노인복지시설" xfId="242"/>
    <cellStyle name="ÄÞ¸¶ [0]_Sheet1_99 재가노인복지시설" xfId="243"/>
    <cellStyle name="AÞ¸¶ [0]_Sheet1_99 친환경농산물 인증현황" xfId="244"/>
    <cellStyle name="ÄÞ¸¶ [0]_Sheet1_99 친환경농산물 인증현황" xfId="245"/>
    <cellStyle name="AÞ¸¶_°eE¹_11¿a½A " xfId="246"/>
    <cellStyle name="ÄÞ¸¶_¼ÕÀÍ¿¹»ê" xfId="247"/>
    <cellStyle name="AÞ¸¶_¼OAI¿¹≫e" xfId="248"/>
    <cellStyle name="ÄÞ¸¶_ÀÎ°Çºñ,¿ÜÁÖºñ" xfId="249"/>
    <cellStyle name="AÞ¸¶_AI°Cºn,μμ±Þºn" xfId="250"/>
    <cellStyle name="ÄÞ¸¶_laroux" xfId="251"/>
    <cellStyle name="AÞ¸¶_laroux_1" xfId="252"/>
    <cellStyle name="ÄÞ¸¶_laroux_1" xfId="253"/>
    <cellStyle name="AÞ¸¶_Sheet1" xfId="254"/>
    <cellStyle name="ÄÞ¸¶_Sheet1" xfId="255"/>
    <cellStyle name="AÞ¸¶_Sheet1_41-06농림16" xfId="256"/>
    <cellStyle name="ÄÞ¸¶_Sheet1_41-06농림16" xfId="257"/>
    <cellStyle name="AÞ¸¶_Sheet1_41-06농림16_45-09 유통 금융 보험 및 기타서비스(97-109)" xfId="258"/>
    <cellStyle name="ÄÞ¸¶_Sheet1_41-06농림16_45-09 유통 금융 보험 및 기타서비스(97-109)" xfId="259"/>
    <cellStyle name="AÞ¸¶_Sheet1_41-06농림16_46-11 교통 관광 및 정보통신" xfId="260"/>
    <cellStyle name="ÄÞ¸¶_Sheet1_41-06농림16_46-11 교통 관광 및 정보통신" xfId="261"/>
    <cellStyle name="AÞ¸¶_Sheet1_41-06농림16_99 재가노인복지시설" xfId="262"/>
    <cellStyle name="ÄÞ¸¶_Sheet1_41-06농림16_99 재가노인복지시설" xfId="263"/>
    <cellStyle name="AÞ¸¶_Sheet1_41-06농림16_99 친환경농산물 인증현황" xfId="264"/>
    <cellStyle name="ÄÞ¸¶_Sheet1_41-06농림16_99 친환경농산물 인증현황" xfId="265"/>
    <cellStyle name="AÞ¸¶_Sheet1_41-06농림41" xfId="266"/>
    <cellStyle name="ÄÞ¸¶_Sheet1_41-06농림41" xfId="267"/>
    <cellStyle name="AÞ¸¶_Sheet1_45-09 유통 금융 보험 및 기타서비스(97-109)" xfId="268"/>
    <cellStyle name="ÄÞ¸¶_Sheet1_45-09 유통 금융 보험 및 기타서비스(97-109)" xfId="269"/>
    <cellStyle name="AÞ¸¶_Sheet1_46-11 교통 관광 및 정보통신" xfId="270"/>
    <cellStyle name="ÄÞ¸¶_Sheet1_46-11 교통 관광 및 정보통신" xfId="271"/>
    <cellStyle name="AÞ¸¶_Sheet1_99 재가노인복지시설" xfId="272"/>
    <cellStyle name="ÄÞ¸¶_Sheet1_99 재가노인복지시설" xfId="273"/>
    <cellStyle name="AÞ¸¶_Sheet1_99 친환경농산물 인증현황" xfId="274"/>
    <cellStyle name="ÄÞ¸¶_Sheet1_99 친환경농산물 인증현황" xfId="275"/>
    <cellStyle name="Bad" xfId="276"/>
    <cellStyle name="C¡IA¨ª_¡ic¨u¡A¨￢I¨￢¡Æ AN¡Æe " xfId="277"/>
    <cellStyle name="C￥AØ_¸AAa.¼OAI " xfId="278"/>
    <cellStyle name="Ç¥ÁØ_¼ÕÀÍ¿¹»ê" xfId="279"/>
    <cellStyle name="C￥AØ_¼OAI¿¹≫e" xfId="280"/>
    <cellStyle name="Ç¥ÁØ_ÀÎ°Çºñ,¿ÜÁÖºñ" xfId="281"/>
    <cellStyle name="C￥AØ_AI°Cºn,μμ±Þºn" xfId="282"/>
    <cellStyle name="Ç¥ÁØ_laroux" xfId="283"/>
    <cellStyle name="C￥AØ_laroux_1" xfId="284"/>
    <cellStyle name="Ç¥ÁØ_laroux_1" xfId="285"/>
    <cellStyle name="C￥AØ_laroux_1_Sheet1" xfId="286"/>
    <cellStyle name="Ç¥ÁØ_laroux_1_Sheet1" xfId="287"/>
    <cellStyle name="C￥AØ_laroux_2" xfId="288"/>
    <cellStyle name="Ç¥ÁØ_laroux_2" xfId="289"/>
    <cellStyle name="C￥AØ_laroux_2_Sheet1" xfId="290"/>
    <cellStyle name="Ç¥ÁØ_laroux_2_Sheet1" xfId="291"/>
    <cellStyle name="C￥AØ_laroux_3" xfId="292"/>
    <cellStyle name="Ç¥ÁØ_laroux_3" xfId="293"/>
    <cellStyle name="C￥AØ_laroux_4" xfId="294"/>
    <cellStyle name="Ç¥ÁØ_laroux_4" xfId="295"/>
    <cellStyle name="C￥AØ_laroux_Sheet1" xfId="296"/>
    <cellStyle name="Ç¥ÁØ_laroux_Sheet1" xfId="297"/>
    <cellStyle name="C￥AØ_Sheet1" xfId="298"/>
    <cellStyle name="Ç¥ÁØ_Sheet1" xfId="299"/>
    <cellStyle name="Calc Currency (0)" xfId="300"/>
    <cellStyle name="Calculation" xfId="301"/>
    <cellStyle name="category" xfId="302"/>
    <cellStyle name="Check Cell" xfId="303"/>
    <cellStyle name="Comma" xfId="4"/>
    <cellStyle name="Comma [0]" xfId="5"/>
    <cellStyle name="comma zerodec" xfId="304"/>
    <cellStyle name="comma zerodec 2" xfId="1394"/>
    <cellStyle name="comma zerodec 3" xfId="1629"/>
    <cellStyle name="comma zerodec 4" xfId="1707"/>
    <cellStyle name="Comma_ SG&amp;A Bridge " xfId="305"/>
    <cellStyle name="Comma0" xfId="306"/>
    <cellStyle name="Curren?_x0012_퐀_x0017_?" xfId="307"/>
    <cellStyle name="Currency" xfId="2"/>
    <cellStyle name="Currency [0]" xfId="3"/>
    <cellStyle name="Currency_ SG&amp;A Bridge " xfId="308"/>
    <cellStyle name="Currency0" xfId="309"/>
    <cellStyle name="Currency1" xfId="310"/>
    <cellStyle name="Currency1 2" xfId="1395"/>
    <cellStyle name="Currency1 3" xfId="1630"/>
    <cellStyle name="Currency1 4" xfId="1708"/>
    <cellStyle name="Date" xfId="311"/>
    <cellStyle name="Date 2" xfId="312"/>
    <cellStyle name="Dollar (zero dec)" xfId="313"/>
    <cellStyle name="Dollar (zero dec) 2" xfId="1396"/>
    <cellStyle name="Dollar (zero dec) 3" xfId="1631"/>
    <cellStyle name="Dollar (zero dec) 4" xfId="1709"/>
    <cellStyle name="Euro" xfId="314"/>
    <cellStyle name="Explanatory Text" xfId="315"/>
    <cellStyle name="Fixed" xfId="316"/>
    <cellStyle name="Fixed 2" xfId="317"/>
    <cellStyle name="Good" xfId="318"/>
    <cellStyle name="Grey" xfId="319"/>
    <cellStyle name="Grey 2" xfId="320"/>
    <cellStyle name="Grey 3" xfId="1275"/>
    <cellStyle name="Grey 4" xfId="1551"/>
    <cellStyle name="Grey 5" xfId="1346"/>
    <cellStyle name="HEADER" xfId="321"/>
    <cellStyle name="Header1" xfId="322"/>
    <cellStyle name="Header2" xfId="323"/>
    <cellStyle name="Header2 2" xfId="1496"/>
    <cellStyle name="Heading 1" xfId="324"/>
    <cellStyle name="Heading 1 2" xfId="325"/>
    <cellStyle name="Heading 2" xfId="326"/>
    <cellStyle name="Heading 2 2" xfId="327"/>
    <cellStyle name="Heading 3" xfId="328"/>
    <cellStyle name="Heading 4" xfId="329"/>
    <cellStyle name="HEADING1" xfId="330"/>
    <cellStyle name="HEADING2" xfId="331"/>
    <cellStyle name="Hyperlink" xfId="332"/>
    <cellStyle name="Input" xfId="333"/>
    <cellStyle name="Input [yellow]" xfId="334"/>
    <cellStyle name="Input [yellow] 2" xfId="335"/>
    <cellStyle name="Input [yellow] 3" xfId="1277"/>
    <cellStyle name="Input [yellow] 4" xfId="1553"/>
    <cellStyle name="Input [yellow] 5" xfId="1347"/>
    <cellStyle name="Linked Cell" xfId="336"/>
    <cellStyle name="Millares [0]_2AV_M_M " xfId="337"/>
    <cellStyle name="Milliers [0]_Arabian Spec" xfId="338"/>
    <cellStyle name="Milliers_Arabian Spec" xfId="339"/>
    <cellStyle name="Model" xfId="340"/>
    <cellStyle name="Mon?aire [0]_Arabian Spec" xfId="341"/>
    <cellStyle name="Mon?aire_Arabian Spec" xfId="342"/>
    <cellStyle name="Moneda [0]_2AV_M_M " xfId="343"/>
    <cellStyle name="Moneda_2AV_M_M " xfId="344"/>
    <cellStyle name="Neutral" xfId="345"/>
    <cellStyle name="Normal" xfId="1778"/>
    <cellStyle name="Normal - Style1" xfId="346"/>
    <cellStyle name="Normal - Style1 2" xfId="347"/>
    <cellStyle name="Normal - Style1 3" xfId="1278"/>
    <cellStyle name="Normal - Style1 4" xfId="1554"/>
    <cellStyle name="Normal - Style1 5" xfId="1348"/>
    <cellStyle name="Normal 2" xfId="1779"/>
    <cellStyle name="Normal_ SG&amp;A Bridge " xfId="348"/>
    <cellStyle name="Note" xfId="349"/>
    <cellStyle name="Output" xfId="350"/>
    <cellStyle name="Percent" xfId="1"/>
    <cellStyle name="Percent [2]" xfId="351"/>
    <cellStyle name="subhead" xfId="352"/>
    <cellStyle name="Title" xfId="353"/>
    <cellStyle name="Total" xfId="354"/>
    <cellStyle name="Total 2" xfId="355"/>
    <cellStyle name="Total 3" xfId="356"/>
    <cellStyle name="UM" xfId="357"/>
    <cellStyle name="Warning Text" xfId="358"/>
    <cellStyle name="강조색1 2" xfId="359"/>
    <cellStyle name="강조색1 2 2" xfId="360"/>
    <cellStyle name="강조색1 2 3" xfId="1280"/>
    <cellStyle name="강조색1 2 4" xfId="1555"/>
    <cellStyle name="강조색1 2 5" xfId="1349"/>
    <cellStyle name="강조색1 3" xfId="361"/>
    <cellStyle name="강조색1 4" xfId="362"/>
    <cellStyle name="강조색2 2" xfId="363"/>
    <cellStyle name="강조색2 2 2" xfId="364"/>
    <cellStyle name="강조색2 2 3" xfId="1281"/>
    <cellStyle name="강조색2 2 4" xfId="1556"/>
    <cellStyle name="강조색2 2 5" xfId="1350"/>
    <cellStyle name="강조색2 3" xfId="365"/>
    <cellStyle name="강조색2 4" xfId="366"/>
    <cellStyle name="강조색3 2" xfId="367"/>
    <cellStyle name="강조색3 2 2" xfId="368"/>
    <cellStyle name="강조색3 2 3" xfId="1282"/>
    <cellStyle name="강조색3 2 4" xfId="1557"/>
    <cellStyle name="강조색3 2 5" xfId="1353"/>
    <cellStyle name="강조색3 3" xfId="369"/>
    <cellStyle name="강조색3 4" xfId="370"/>
    <cellStyle name="강조색4 2" xfId="371"/>
    <cellStyle name="강조색4 2 2" xfId="372"/>
    <cellStyle name="강조색4 2 3" xfId="1283"/>
    <cellStyle name="강조색4 2 4" xfId="1558"/>
    <cellStyle name="강조색4 2 5" xfId="1354"/>
    <cellStyle name="강조색4 3" xfId="373"/>
    <cellStyle name="강조색4 4" xfId="374"/>
    <cellStyle name="강조색5 2" xfId="375"/>
    <cellStyle name="강조색5 2 2" xfId="376"/>
    <cellStyle name="강조색5 2 3" xfId="1284"/>
    <cellStyle name="강조색5 2 4" xfId="1559"/>
    <cellStyle name="강조색5 2 5" xfId="1356"/>
    <cellStyle name="강조색5 3" xfId="377"/>
    <cellStyle name="강조색5 4" xfId="378"/>
    <cellStyle name="강조색6 2" xfId="379"/>
    <cellStyle name="강조색6 2 2" xfId="380"/>
    <cellStyle name="강조색6 2 3" xfId="1285"/>
    <cellStyle name="강조색6 2 4" xfId="1560"/>
    <cellStyle name="강조색6 2 5" xfId="1357"/>
    <cellStyle name="강조색6 3" xfId="381"/>
    <cellStyle name="강조색6 4" xfId="382"/>
    <cellStyle name="경고문 2" xfId="383"/>
    <cellStyle name="경고문 2 2" xfId="384"/>
    <cellStyle name="경고문 2 3" xfId="1286"/>
    <cellStyle name="경고문 2 4" xfId="1561"/>
    <cellStyle name="경고문 2 5" xfId="1358"/>
    <cellStyle name="경고문 3" xfId="385"/>
    <cellStyle name="경고문 4" xfId="386"/>
    <cellStyle name="계산 2" xfId="387"/>
    <cellStyle name="계산 2 2" xfId="388"/>
    <cellStyle name="계산 2 3" xfId="1287"/>
    <cellStyle name="계산 2 4" xfId="1562"/>
    <cellStyle name="계산 2 5" xfId="1359"/>
    <cellStyle name="계산 3" xfId="389"/>
    <cellStyle name="계산 4" xfId="390"/>
    <cellStyle name="고정소숫점" xfId="391"/>
    <cellStyle name="고정소숫점 2" xfId="392"/>
    <cellStyle name="고정출력1" xfId="393"/>
    <cellStyle name="고정출력1 2" xfId="394"/>
    <cellStyle name="고정출력2" xfId="395"/>
    <cellStyle name="고정출력2 2" xfId="396"/>
    <cellStyle name="咬訌裝?INCOM1" xfId="397"/>
    <cellStyle name="咬訌裝?INCOM10" xfId="398"/>
    <cellStyle name="咬訌裝?INCOM2" xfId="399"/>
    <cellStyle name="咬訌裝?INCOM3" xfId="400"/>
    <cellStyle name="咬訌裝?INCOM4" xfId="401"/>
    <cellStyle name="咬訌裝?INCOM5" xfId="402"/>
    <cellStyle name="咬訌裝?INCOM6" xfId="403"/>
    <cellStyle name="咬訌裝?INCOM7" xfId="404"/>
    <cellStyle name="咬訌裝?INCOM8" xfId="405"/>
    <cellStyle name="咬訌裝?INCOM9" xfId="406"/>
    <cellStyle name="咬訌裝?PRIB11" xfId="407"/>
    <cellStyle name="나쁨 2" xfId="408"/>
    <cellStyle name="나쁨 2 2" xfId="409"/>
    <cellStyle name="나쁨 2 3" xfId="1288"/>
    <cellStyle name="나쁨 2 4" xfId="1563"/>
    <cellStyle name="나쁨 2 5" xfId="1364"/>
    <cellStyle name="나쁨 3" xfId="410"/>
    <cellStyle name="나쁨 4" xfId="411"/>
    <cellStyle name="날짜" xfId="412"/>
    <cellStyle name="날짜 2" xfId="413"/>
    <cellStyle name="달러" xfId="414"/>
    <cellStyle name="달러 2" xfId="415"/>
    <cellStyle name="뒤에 오는 하이퍼링크_Book1" xfId="416"/>
    <cellStyle name="똿뗦먛귟 [0.00]_PRODUCT DETAIL Q1" xfId="417"/>
    <cellStyle name="똿뗦먛귟_PRODUCT DETAIL Q1" xfId="418"/>
    <cellStyle name="메모 2" xfId="419"/>
    <cellStyle name="메모 2 2" xfId="420"/>
    <cellStyle name="메모 2 2 2" xfId="1498"/>
    <cellStyle name="메모 2 2 3" xfId="1704"/>
    <cellStyle name="메모 2 2 4" xfId="1775"/>
    <cellStyle name="메모 3" xfId="421"/>
    <cellStyle name="메모 4" xfId="422"/>
    <cellStyle name="메모 5" xfId="423"/>
    <cellStyle name="믅됞 [0.00]_PRODUCT DETAIL Q1" xfId="424"/>
    <cellStyle name="믅됞_PRODUCT DETAIL Q1" xfId="425"/>
    <cellStyle name="바탕글" xfId="426"/>
    <cellStyle name="백분율 10" xfId="864"/>
    <cellStyle name="백분율 10 2" xfId="865"/>
    <cellStyle name="백분율 10 2 2" xfId="866"/>
    <cellStyle name="백분율 10 3" xfId="867"/>
    <cellStyle name="백분율 2" xfId="427"/>
    <cellStyle name="백분율 2 2" xfId="868"/>
    <cellStyle name="백분율 2 2 2" xfId="1289"/>
    <cellStyle name="백분율 2 2 2 2" xfId="1397"/>
    <cellStyle name="백분율 2 2 2 3" xfId="1632"/>
    <cellStyle name="백분율 2 2 2 4" xfId="1710"/>
    <cellStyle name="백분율 2 2 3" xfId="1564"/>
    <cellStyle name="백분율 2 2 4" xfId="1203"/>
    <cellStyle name="백분율 2 3" xfId="1490"/>
    <cellStyle name="백분율 2 4" xfId="1700"/>
    <cellStyle name="백분율 29" xfId="869"/>
    <cellStyle name="백분율 29 2" xfId="870"/>
    <cellStyle name="백분율 3" xfId="852"/>
    <cellStyle name="백분율 3 2" xfId="871"/>
    <cellStyle name="백분율 3 2 2" xfId="1398"/>
    <cellStyle name="백분율 3 2 3" xfId="1633"/>
    <cellStyle name="백분율 3 2 4" xfId="1711"/>
    <cellStyle name="백분율 3 3" xfId="1475"/>
    <cellStyle name="백분율 3 4" xfId="1530"/>
    <cellStyle name="백분율 30" xfId="872"/>
    <cellStyle name="백분율 30 2" xfId="873"/>
    <cellStyle name="백분율 4" xfId="874"/>
    <cellStyle name="백분율 4 2" xfId="875"/>
    <cellStyle name="백분율 4 2 2" xfId="1400"/>
    <cellStyle name="백분율 4 3" xfId="876"/>
    <cellStyle name="백분율 4 4" xfId="877"/>
    <cellStyle name="백분율 4 5" xfId="878"/>
    <cellStyle name="백분율 4 6" xfId="1399"/>
    <cellStyle name="백분율 5" xfId="1401"/>
    <cellStyle name="백분율 6" xfId="1402"/>
    <cellStyle name="보통 2" xfId="428"/>
    <cellStyle name="보통 2 2" xfId="429"/>
    <cellStyle name="보통 2 3" xfId="1290"/>
    <cellStyle name="보통 2 4" xfId="1565"/>
    <cellStyle name="보통 2 5" xfId="1365"/>
    <cellStyle name="보통 3" xfId="430"/>
    <cellStyle name="보통 4" xfId="431"/>
    <cellStyle name="본문" xfId="432"/>
    <cellStyle name="부제목" xfId="433"/>
    <cellStyle name="뷭?_BOOKSHIP" xfId="434"/>
    <cellStyle name="설명 텍스트 2" xfId="435"/>
    <cellStyle name="설명 텍스트 2 2" xfId="436"/>
    <cellStyle name="설명 텍스트 2 3" xfId="1292"/>
    <cellStyle name="설명 텍스트 2 4" xfId="1566"/>
    <cellStyle name="설명 텍스트 2 5" xfId="1366"/>
    <cellStyle name="설명 텍스트 3" xfId="437"/>
    <cellStyle name="설명 텍스트 4" xfId="438"/>
    <cellStyle name="셀 확인 2" xfId="439"/>
    <cellStyle name="셀 확인 2 2" xfId="440"/>
    <cellStyle name="셀 확인 2 3" xfId="1293"/>
    <cellStyle name="셀 확인 2 4" xfId="1567"/>
    <cellStyle name="셀 확인 2 5" xfId="1367"/>
    <cellStyle name="셀 확인 3" xfId="441"/>
    <cellStyle name="셀 확인 4" xfId="442"/>
    <cellStyle name="숫자(R)" xfId="443"/>
    <cellStyle name="쉼표 [0] 10" xfId="444"/>
    <cellStyle name="쉼표 [0] 11" xfId="445"/>
    <cellStyle name="쉼표 [0] 12" xfId="849"/>
    <cellStyle name="쉼표 [0] 2" xfId="446"/>
    <cellStyle name="쉼표 [0] 2 2" xfId="447"/>
    <cellStyle name="쉼표 [0] 2 2 2" xfId="880"/>
    <cellStyle name="쉼표 [0] 2 2 2 2" xfId="1403"/>
    <cellStyle name="쉼표 [0] 2 2 2 2 2" xfId="1404"/>
    <cellStyle name="쉼표 [0] 2 2 2 2 2 2" xfId="1405"/>
    <cellStyle name="쉼표 [0] 2 2 2 2 2 2 2" xfId="1406"/>
    <cellStyle name="쉼표 [0] 2 2 2 2 2 2 2 2" xfId="1407"/>
    <cellStyle name="쉼표 [0] 2 2 2 2 2 2 2 2 2" xfId="1408"/>
    <cellStyle name="쉼표 [0] 2 2 2 2 2 2 2 2 2 2" xfId="1409"/>
    <cellStyle name="쉼표 [0] 2 2 2 2 2 2 2 2 2 3" xfId="1640"/>
    <cellStyle name="쉼표 [0] 2 2 2 2 2 2 2 2 2 4" xfId="1718"/>
    <cellStyle name="쉼표 [0] 2 2 2 2 2 2 2 2 3" xfId="1639"/>
    <cellStyle name="쉼표 [0] 2 2 2 2 2 2 2 2 4" xfId="1717"/>
    <cellStyle name="쉼표 [0] 2 2 2 2 2 2 2 3" xfId="1638"/>
    <cellStyle name="쉼표 [0] 2 2 2 2 2 2 2 4" xfId="1716"/>
    <cellStyle name="쉼표 [0] 2 2 2 2 2 2 3" xfId="1637"/>
    <cellStyle name="쉼표 [0] 2 2 2 2 2 2 4" xfId="1715"/>
    <cellStyle name="쉼표 [0] 2 2 2 2 2 3" xfId="1410"/>
    <cellStyle name="쉼표 [0] 2 2 2 2 2 4" xfId="1636"/>
    <cellStyle name="쉼표 [0] 2 2 2 2 2 5" xfId="1714"/>
    <cellStyle name="쉼표 [0] 2 2 2 2 3" xfId="1411"/>
    <cellStyle name="쉼표 [0] 2 2 2 2 4" xfId="1635"/>
    <cellStyle name="쉼표 [0] 2 2 2 2 5" xfId="1713"/>
    <cellStyle name="쉼표 [0] 2 2 2 3" xfId="1412"/>
    <cellStyle name="쉼표 [0] 2 2 2 4" xfId="1413"/>
    <cellStyle name="쉼표 [0] 2 2 2 5" xfId="1634"/>
    <cellStyle name="쉼표 [0] 2 2 2 6" xfId="1712"/>
    <cellStyle name="쉼표 [0] 2 2 3" xfId="1414"/>
    <cellStyle name="쉼표 [0] 2 2 4" xfId="1415"/>
    <cellStyle name="쉼표 [0] 2 2 5" xfId="1416"/>
    <cellStyle name="쉼표 [0] 2 2 6" xfId="1384"/>
    <cellStyle name="쉼표 [0] 2 2 7" xfId="1689"/>
    <cellStyle name="쉼표 [0] 2 3" xfId="448"/>
    <cellStyle name="쉼표 [0] 2 3 2" xfId="881"/>
    <cellStyle name="쉼표 [0] 2 3 2 2" xfId="1417"/>
    <cellStyle name="쉼표 [0] 2 3 2 3" xfId="1641"/>
    <cellStyle name="쉼표 [0] 2 3 2 4" xfId="1719"/>
    <cellStyle name="쉼표 [0] 2 3 3" xfId="1383"/>
    <cellStyle name="쉼표 [0] 2 3 4" xfId="1626"/>
    <cellStyle name="쉼표 [0] 2 4" xfId="449"/>
    <cellStyle name="쉼표 [0] 2 5" xfId="879"/>
    <cellStyle name="쉼표 [0] 2 6" xfId="1418"/>
    <cellStyle name="쉼표 [0] 2 7" xfId="1385"/>
    <cellStyle name="쉼표 [0] 2 8" xfId="1690"/>
    <cellStyle name="쉼표 [0] 28" xfId="450"/>
    <cellStyle name="쉼표 [0] 28 2" xfId="451"/>
    <cellStyle name="쉼표 [0] 3" xfId="7"/>
    <cellStyle name="쉼표 [0] 3 2" xfId="452"/>
    <cellStyle name="쉼표 [0] 3 2 2" xfId="1294"/>
    <cellStyle name="쉼표 [0] 3 2 2 2" xfId="1419"/>
    <cellStyle name="쉼표 [0] 3 2 2 2 2" xfId="1420"/>
    <cellStyle name="쉼표 [0] 3 2 2 2 3" xfId="1643"/>
    <cellStyle name="쉼표 [0] 3 2 2 2 4" xfId="1721"/>
    <cellStyle name="쉼표 [0] 3 2 2 3" xfId="1642"/>
    <cellStyle name="쉼표 [0] 3 2 2 4" xfId="1720"/>
    <cellStyle name="쉼표 [0] 3 2 3" xfId="1421"/>
    <cellStyle name="쉼표 [0] 3 2 4" xfId="1568"/>
    <cellStyle name="쉼표 [0] 3 2 5" xfId="1368"/>
    <cellStyle name="쉼표 [0] 3 3" xfId="882"/>
    <cellStyle name="쉼표 [0] 3 3 2" xfId="1422"/>
    <cellStyle name="쉼표 [0] 3 3 3" xfId="1644"/>
    <cellStyle name="쉼표 [0] 3 3 4" xfId="1722"/>
    <cellStyle name="쉼표 [0] 3 4" xfId="1423"/>
    <cellStyle name="쉼표 [0] 3 5" xfId="1424"/>
    <cellStyle name="쉼표 [0] 3 6" xfId="1382"/>
    <cellStyle name="쉼표 [0] 3 7" xfId="1625"/>
    <cellStyle name="쉼표 [0] 4" xfId="453"/>
    <cellStyle name="쉼표 [0] 4 2" xfId="883"/>
    <cellStyle name="쉼표 [0] 4 2 2" xfId="1425"/>
    <cellStyle name="쉼표 [0] 4 2 3" xfId="1645"/>
    <cellStyle name="쉼표 [0] 4 2 4" xfId="1723"/>
    <cellStyle name="쉼표 [0] 4 3" xfId="1380"/>
    <cellStyle name="쉼표 [0] 4 4" xfId="1688"/>
    <cellStyle name="쉼표 [0] 5" xfId="454"/>
    <cellStyle name="쉼표 [0] 5 2" xfId="853"/>
    <cellStyle name="쉼표 [0] 5 2 2" xfId="1426"/>
    <cellStyle name="쉼표 [0] 5 2 3" xfId="1646"/>
    <cellStyle name="쉼표 [0] 5 2 4" xfId="1724"/>
    <cellStyle name="쉼표 [0] 5 3" xfId="884"/>
    <cellStyle name="쉼표 [0] 5 4" xfId="854"/>
    <cellStyle name="쉼표 [0] 5 5" xfId="1379"/>
    <cellStyle name="쉼표 [0] 5 6" xfId="1687"/>
    <cellStyle name="쉼표 [0] 51" xfId="455"/>
    <cellStyle name="쉼표 [0] 6" xfId="456"/>
    <cellStyle name="쉼표 [0] 6 2" xfId="855"/>
    <cellStyle name="쉼표 [0] 6 4" xfId="856"/>
    <cellStyle name="쉼표 [0] 7" xfId="457"/>
    <cellStyle name="쉼표 [0] 75" xfId="458"/>
    <cellStyle name="쉼표 [0] 76" xfId="459"/>
    <cellStyle name="쉼표 [0] 78" xfId="460"/>
    <cellStyle name="쉼표 [0] 79" xfId="461"/>
    <cellStyle name="쉼표 [0] 8" xfId="462"/>
    <cellStyle name="쉼표 [0] 80" xfId="463"/>
    <cellStyle name="쉼표 [0] 81" xfId="464"/>
    <cellStyle name="쉼표 [0] 82" xfId="465"/>
    <cellStyle name="쉼표 [0] 84" xfId="466"/>
    <cellStyle name="쉼표 [0] 85" xfId="467"/>
    <cellStyle name="쉼표 [0] 9" xfId="468"/>
    <cellStyle name="스타일 1" xfId="469"/>
    <cellStyle name="스타일 1 2" xfId="470"/>
    <cellStyle name="안건회계법인" xfId="471"/>
    <cellStyle name="연결된 셀 2" xfId="472"/>
    <cellStyle name="연결된 셀 2 2" xfId="473"/>
    <cellStyle name="연결된 셀 2 3" xfId="1295"/>
    <cellStyle name="연결된 셀 2 4" xfId="1569"/>
    <cellStyle name="연결된 셀 2 5" xfId="1600"/>
    <cellStyle name="연결된 셀 3" xfId="474"/>
    <cellStyle name="연결된 셀 4" xfId="475"/>
    <cellStyle name="요약 2" xfId="476"/>
    <cellStyle name="요약 2 2" xfId="477"/>
    <cellStyle name="요약 2 3" xfId="1296"/>
    <cellStyle name="요약 2 4" xfId="1570"/>
    <cellStyle name="요약 2 5" xfId="1599"/>
    <cellStyle name="요약 3" xfId="478"/>
    <cellStyle name="요약 4" xfId="479"/>
    <cellStyle name="입력 2" xfId="480"/>
    <cellStyle name="입력 2 2" xfId="481"/>
    <cellStyle name="입력 2 3" xfId="1297"/>
    <cellStyle name="입력 2 4" xfId="1571"/>
    <cellStyle name="입력 2 5" xfId="1598"/>
    <cellStyle name="입력 3" xfId="482"/>
    <cellStyle name="입력 4" xfId="483"/>
    <cellStyle name="자리수" xfId="484"/>
    <cellStyle name="자리수 2" xfId="485"/>
    <cellStyle name="자리수0" xfId="486"/>
    <cellStyle name="자리수0 2" xfId="487"/>
    <cellStyle name="작은제목" xfId="488"/>
    <cellStyle name="제목 1 2" xfId="489"/>
    <cellStyle name="제목 1 2 2" xfId="490"/>
    <cellStyle name="제목 1 2 3" xfId="1298"/>
    <cellStyle name="제목 1 2 4" xfId="1572"/>
    <cellStyle name="제목 1 2 5" xfId="1597"/>
    <cellStyle name="제목 1 3" xfId="491"/>
    <cellStyle name="제목 1 4" xfId="492"/>
    <cellStyle name="제목 2 2" xfId="493"/>
    <cellStyle name="제목 2 2 2" xfId="494"/>
    <cellStyle name="제목 2 2 3" xfId="1299"/>
    <cellStyle name="제목 2 2 4" xfId="1573"/>
    <cellStyle name="제목 2 2 5" xfId="1596"/>
    <cellStyle name="제목 2 3" xfId="495"/>
    <cellStyle name="제목 2 4" xfId="496"/>
    <cellStyle name="제목 3 2" xfId="497"/>
    <cellStyle name="제목 3 2 2" xfId="498"/>
    <cellStyle name="제목 3 2 3" xfId="1300"/>
    <cellStyle name="제목 3 2 4" xfId="1574"/>
    <cellStyle name="제목 3 2 5" xfId="1595"/>
    <cellStyle name="제목 3 3" xfId="499"/>
    <cellStyle name="제목 3 4" xfId="500"/>
    <cellStyle name="제목 4 2" xfId="501"/>
    <cellStyle name="제목 4 2 2" xfId="502"/>
    <cellStyle name="제목 4 2 3" xfId="1301"/>
    <cellStyle name="제목 4 2 4" xfId="1575"/>
    <cellStyle name="제목 4 2 5" xfId="1594"/>
    <cellStyle name="제목 4 3" xfId="503"/>
    <cellStyle name="제목 4 4" xfId="504"/>
    <cellStyle name="제목 5" xfId="505"/>
    <cellStyle name="제목 5 2" xfId="506"/>
    <cellStyle name="제목 6" xfId="507"/>
    <cellStyle name="제목 7" xfId="508"/>
    <cellStyle name="좋음 2" xfId="509"/>
    <cellStyle name="좋음 2 2" xfId="510"/>
    <cellStyle name="좋음 2 3" xfId="1302"/>
    <cellStyle name="좋음 2 4" xfId="1576"/>
    <cellStyle name="좋음 2 5" xfId="1593"/>
    <cellStyle name="좋음 3" xfId="511"/>
    <cellStyle name="좋음 4" xfId="512"/>
    <cellStyle name="출력 2" xfId="513"/>
    <cellStyle name="출력 2 2" xfId="514"/>
    <cellStyle name="출력 2 3" xfId="1303"/>
    <cellStyle name="출력 2 4" xfId="1577"/>
    <cellStyle name="출력 2 5" xfId="1592"/>
    <cellStyle name="출력 3" xfId="515"/>
    <cellStyle name="출력 4" xfId="516"/>
    <cellStyle name="콤마 [0]" xfId="517"/>
    <cellStyle name="콤마 [0]_해안선및도서" xfId="640"/>
    <cellStyle name="콤마_  종  합  " xfId="518"/>
    <cellStyle name="큰제목" xfId="519"/>
    <cellStyle name="큰제목 2" xfId="520"/>
    <cellStyle name="큰제목 3" xfId="1304"/>
    <cellStyle name="큰제목 4" xfId="1578"/>
    <cellStyle name="큰제목 5" xfId="1591"/>
    <cellStyle name="통화 [0] 2" xfId="521"/>
    <cellStyle name="통화 [0] 2 2" xfId="641"/>
    <cellStyle name="통화 [0] 2 3" xfId="642"/>
    <cellStyle name="통화 [0] 2 4" xfId="643"/>
    <cellStyle name="통화 [0] 2 5" xfId="644"/>
    <cellStyle name="통화 [0] 2 6" xfId="645"/>
    <cellStyle name="통화 [0] 2 7" xfId="1305"/>
    <cellStyle name="통화 [0] 2 8" xfId="1579"/>
    <cellStyle name="통화 [0] 2 9" xfId="1590"/>
    <cellStyle name="퍼센트" xfId="522"/>
    <cellStyle name="퍼센트 2" xfId="523"/>
    <cellStyle name="표준" xfId="0" builtinId="0"/>
    <cellStyle name="표준 10" xfId="524"/>
    <cellStyle name="표준 10 2" xfId="525"/>
    <cellStyle name="표준 10 2 2" xfId="886"/>
    <cellStyle name="표준 10 2 3" xfId="1377"/>
    <cellStyle name="표준 10 2 4" xfId="1524"/>
    <cellStyle name="표준 10 3" xfId="885"/>
    <cellStyle name="표준 10 3 2" xfId="887"/>
    <cellStyle name="표준 10 3 3" xfId="1376"/>
    <cellStyle name="표준 10 3 4" xfId="1523"/>
    <cellStyle name="표준 10 4" xfId="1306"/>
    <cellStyle name="표준 10 5" xfId="1378"/>
    <cellStyle name="표준 10 6" xfId="1624"/>
    <cellStyle name="표준 100" xfId="526"/>
    <cellStyle name="표준 100 2" xfId="1427"/>
    <cellStyle name="표준 100 3" xfId="1647"/>
    <cellStyle name="표준 100 4" xfId="1725"/>
    <cellStyle name="표준 101" xfId="527"/>
    <cellStyle name="표준 101 2" xfId="1428"/>
    <cellStyle name="표준 101 3" xfId="1648"/>
    <cellStyle name="표준 101 4" xfId="1726"/>
    <cellStyle name="표준 102" xfId="528"/>
    <cellStyle name="표준 102 2" xfId="1429"/>
    <cellStyle name="표준 102 3" xfId="1649"/>
    <cellStyle name="표준 102 4" xfId="1727"/>
    <cellStyle name="표준 103" xfId="529"/>
    <cellStyle name="표준 103 2" xfId="1430"/>
    <cellStyle name="표준 103 3" xfId="1650"/>
    <cellStyle name="표준 103 4" xfId="1728"/>
    <cellStyle name="표준 104" xfId="1431"/>
    <cellStyle name="표준 105" xfId="888"/>
    <cellStyle name="표준 105 2" xfId="1432"/>
    <cellStyle name="표준 106" xfId="889"/>
    <cellStyle name="표준 106 2" xfId="1433"/>
    <cellStyle name="표준 107" xfId="1391"/>
    <cellStyle name="표준 107 2" xfId="1434"/>
    <cellStyle name="표준 107 3" xfId="1435"/>
    <cellStyle name="표준 109" xfId="530"/>
    <cellStyle name="표준 11" xfId="531"/>
    <cellStyle name="표준 11 2" xfId="532"/>
    <cellStyle name="표준 11 2 2" xfId="891"/>
    <cellStyle name="표준 11 2 3" xfId="1374"/>
    <cellStyle name="표준 11 2 4" xfId="1521"/>
    <cellStyle name="표준 11 3" xfId="890"/>
    <cellStyle name="표준 11 4" xfId="1375"/>
    <cellStyle name="표준 11 5" xfId="1522"/>
    <cellStyle name="표준 110" xfId="533"/>
    <cellStyle name="표준 111" xfId="534"/>
    <cellStyle name="표준 12" xfId="535"/>
    <cellStyle name="표준 12 2" xfId="892"/>
    <cellStyle name="표준 12 3" xfId="1373"/>
    <cellStyle name="표준 12 4" xfId="1520"/>
    <cellStyle name="표준 124" xfId="850"/>
    <cellStyle name="표준 13" xfId="536"/>
    <cellStyle name="표준 13 2" xfId="1307"/>
    <cellStyle name="표준 13 9" xfId="1436"/>
    <cellStyle name="표준 14" xfId="537"/>
    <cellStyle name="표준 14 2" xfId="1308"/>
    <cellStyle name="표준 14 3" xfId="1580"/>
    <cellStyle name="표준 14 4" xfId="1589"/>
    <cellStyle name="표준 15" xfId="538"/>
    <cellStyle name="표준 15 2" xfId="646"/>
    <cellStyle name="표준 15 3" xfId="647"/>
    <cellStyle name="표준 15 4" xfId="648"/>
    <cellStyle name="표준 15 5" xfId="649"/>
    <cellStyle name="표준 15 6" xfId="650"/>
    <cellStyle name="표준 15 7" xfId="1437"/>
    <cellStyle name="표준 15 8" xfId="1651"/>
    <cellStyle name="표준 15 9" xfId="1729"/>
    <cellStyle name="표준 16" xfId="539"/>
    <cellStyle name="표준 16 2" xfId="651"/>
    <cellStyle name="표준 16 3" xfId="652"/>
    <cellStyle name="표준 16 4" xfId="653"/>
    <cellStyle name="표준 16 5" xfId="654"/>
    <cellStyle name="표준 16 6" xfId="655"/>
    <cellStyle name="표준 16 7" xfId="1438"/>
    <cellStyle name="표준 16 8" xfId="1652"/>
    <cellStyle name="표준 16 9" xfId="1730"/>
    <cellStyle name="표준 168" xfId="540"/>
    <cellStyle name="표준 169" xfId="541"/>
    <cellStyle name="표준 17" xfId="542"/>
    <cellStyle name="표준 17 2" xfId="656"/>
    <cellStyle name="표준 17 3" xfId="657"/>
    <cellStyle name="표준 17 4" xfId="658"/>
    <cellStyle name="표준 17 5" xfId="659"/>
    <cellStyle name="표준 17 6" xfId="660"/>
    <cellStyle name="표준 17 7" xfId="1439"/>
    <cellStyle name="표준 17 8" xfId="1653"/>
    <cellStyle name="표준 17 9" xfId="1731"/>
    <cellStyle name="표준 170" xfId="543"/>
    <cellStyle name="표준 171" xfId="544"/>
    <cellStyle name="표준 172" xfId="545"/>
    <cellStyle name="표준 173" xfId="546"/>
    <cellStyle name="표준 175" xfId="547"/>
    <cellStyle name="표준 176" xfId="548"/>
    <cellStyle name="표준 177" xfId="549"/>
    <cellStyle name="표준 178" xfId="550"/>
    <cellStyle name="표준 179" xfId="551"/>
    <cellStyle name="표준 18" xfId="552"/>
    <cellStyle name="표준 18 2" xfId="661"/>
    <cellStyle name="표준 18 3" xfId="662"/>
    <cellStyle name="표준 18 4" xfId="663"/>
    <cellStyle name="표준 18 5" xfId="664"/>
    <cellStyle name="표준 18 6" xfId="665"/>
    <cellStyle name="표준 180" xfId="553"/>
    <cellStyle name="표준 181" xfId="554"/>
    <cellStyle name="표준 182" xfId="555"/>
    <cellStyle name="표준 183" xfId="556"/>
    <cellStyle name="표준 19" xfId="557"/>
    <cellStyle name="표준 19 2" xfId="666"/>
    <cellStyle name="표준 19 3" xfId="667"/>
    <cellStyle name="표준 19 4" xfId="668"/>
    <cellStyle name="표준 19 5" xfId="669"/>
    <cellStyle name="표준 19 6" xfId="670"/>
    <cellStyle name="표준 19 7" xfId="1310"/>
    <cellStyle name="표준 19 8" xfId="1585"/>
    <cellStyle name="표준 19 9" xfId="1584"/>
    <cellStyle name="표준 2" xfId="558"/>
    <cellStyle name="표준 2 10" xfId="857"/>
    <cellStyle name="표준 2 11" xfId="858"/>
    <cellStyle name="표준 2 11 2" xfId="1776"/>
    <cellStyle name="표준 2 12" xfId="893"/>
    <cellStyle name="표준 2 13" xfId="1204"/>
    <cellStyle name="표준 2 14" xfId="1519"/>
    <cellStyle name="표준 2 2" xfId="559"/>
    <cellStyle name="표준 2 2 2" xfId="846"/>
    <cellStyle name="표준 2 2 2 2" xfId="1440"/>
    <cellStyle name="표준 2 2 2 3" xfId="1654"/>
    <cellStyle name="표준 2 2 2 4" xfId="1732"/>
    <cellStyle name="표준 2 2 3" xfId="894"/>
    <cellStyle name="표준 2 2 4" xfId="1372"/>
    <cellStyle name="표준 2 2 5" xfId="1518"/>
    <cellStyle name="표준 2 3" xfId="560"/>
    <cellStyle name="표준 2 3 2" xfId="895"/>
    <cellStyle name="표준 2 3 2 2" xfId="1441"/>
    <cellStyle name="표준 2 3 2 3" xfId="1655"/>
    <cellStyle name="표준 2 3 2 4" xfId="1733"/>
    <cellStyle name="표준 2 3 3" xfId="1371"/>
    <cellStyle name="표준 2 3 4" xfId="1517"/>
    <cellStyle name="표준 2 4" xfId="561"/>
    <cellStyle name="표준 2 4 2" xfId="896"/>
    <cellStyle name="표준 2 4 2 2" xfId="1442"/>
    <cellStyle name="표준 2 4 2 3" xfId="1656"/>
    <cellStyle name="표준 2 4 2 4" xfId="1734"/>
    <cellStyle name="표준 2 4 3" xfId="1370"/>
    <cellStyle name="표준 2 4 4" xfId="1623"/>
    <cellStyle name="표준 2 5" xfId="562"/>
    <cellStyle name="표준 2 5 2" xfId="859"/>
    <cellStyle name="표준 2 5 2 2" xfId="1443"/>
    <cellStyle name="표준 2 5 2 3" xfId="1657"/>
    <cellStyle name="표준 2 5 2 4" xfId="1735"/>
    <cellStyle name="표준 2 5 3" xfId="1312"/>
    <cellStyle name="표준 2 5 4" xfId="1586"/>
    <cellStyle name="표준 2 5 5" xfId="1583"/>
    <cellStyle name="표준 2 6" xfId="563"/>
    <cellStyle name="표준 2 6 2" xfId="1392"/>
    <cellStyle name="표준 2 6 3" xfId="1627"/>
    <cellStyle name="표준 2 6 4" xfId="1705"/>
    <cellStyle name="표준 2 7" xfId="564"/>
    <cellStyle name="표준 2 8" xfId="860"/>
    <cellStyle name="표준 2 9" xfId="861"/>
    <cellStyle name="표준 2_(붙임2) 시정통계 활용도 의견조사표" xfId="565"/>
    <cellStyle name="표준 20" xfId="566"/>
    <cellStyle name="표준 20 2" xfId="671"/>
    <cellStyle name="표준 20 3" xfId="672"/>
    <cellStyle name="표준 20 4" xfId="673"/>
    <cellStyle name="표준 20 5" xfId="674"/>
    <cellStyle name="표준 20 6" xfId="675"/>
    <cellStyle name="표준 20 7" xfId="1313"/>
    <cellStyle name="표준 20 8" xfId="1587"/>
    <cellStyle name="표준 20 9" xfId="1582"/>
    <cellStyle name="표준 21" xfId="567"/>
    <cellStyle name="표준 21 2" xfId="676"/>
    <cellStyle name="표준 21 3" xfId="677"/>
    <cellStyle name="표준 21 4" xfId="678"/>
    <cellStyle name="표준 21 5" xfId="679"/>
    <cellStyle name="표준 21 6" xfId="680"/>
    <cellStyle name="표준 21 7" xfId="1315"/>
    <cellStyle name="표준 21 8" xfId="1588"/>
    <cellStyle name="표준 21 9" xfId="1581"/>
    <cellStyle name="표준 22" xfId="568"/>
    <cellStyle name="표준 22 2" xfId="681"/>
    <cellStyle name="표준 22 3" xfId="682"/>
    <cellStyle name="표준 22 4" xfId="683"/>
    <cellStyle name="표준 22 5" xfId="684"/>
    <cellStyle name="표준 22 6" xfId="685"/>
    <cellStyle name="표준 22 7" xfId="1444"/>
    <cellStyle name="표준 22 8" xfId="1658"/>
    <cellStyle name="표준 22 9" xfId="1736"/>
    <cellStyle name="표준 23" xfId="569"/>
    <cellStyle name="표준 23 2" xfId="1445"/>
    <cellStyle name="표준 23 3" xfId="1659"/>
    <cellStyle name="표준 23 4" xfId="1737"/>
    <cellStyle name="표준 24" xfId="570"/>
    <cellStyle name="표준 24 2" xfId="1446"/>
    <cellStyle name="표준 24 2 2" xfId="1447"/>
    <cellStyle name="표준 24 2 3" xfId="1661"/>
    <cellStyle name="표준 24 2 4" xfId="1739"/>
    <cellStyle name="표준 24 3" xfId="1660"/>
    <cellStyle name="표준 24 4" xfId="1738"/>
    <cellStyle name="표준 25" xfId="571"/>
    <cellStyle name="표준 25 2" xfId="686"/>
    <cellStyle name="표준 25 3" xfId="687"/>
    <cellStyle name="표준 25 4" xfId="688"/>
    <cellStyle name="표준 25 5" xfId="689"/>
    <cellStyle name="표준 25 6" xfId="690"/>
    <cellStyle name="표준 25 7" xfId="1448"/>
    <cellStyle name="표준 25 8" xfId="1662"/>
    <cellStyle name="표준 25 9" xfId="1740"/>
    <cellStyle name="표준 26" xfId="572"/>
    <cellStyle name="표준 26 2" xfId="691"/>
    <cellStyle name="표준 26 3" xfId="692"/>
    <cellStyle name="표준 26 4" xfId="693"/>
    <cellStyle name="표준 26 5" xfId="694"/>
    <cellStyle name="표준 26 6" xfId="695"/>
    <cellStyle name="표준 26 7" xfId="1449"/>
    <cellStyle name="표준 26 8" xfId="1663"/>
    <cellStyle name="표준 26 9" xfId="1741"/>
    <cellStyle name="표준 27" xfId="573"/>
    <cellStyle name="표준 27 2" xfId="696"/>
    <cellStyle name="표준 27 3" xfId="697"/>
    <cellStyle name="표준 27 4" xfId="698"/>
    <cellStyle name="표준 27 5" xfId="699"/>
    <cellStyle name="표준 27 6" xfId="700"/>
    <cellStyle name="표준 27 7" xfId="1450"/>
    <cellStyle name="표준 27 8" xfId="1664"/>
    <cellStyle name="표준 27 9" xfId="1742"/>
    <cellStyle name="표준 28" xfId="574"/>
    <cellStyle name="표준 28 2" xfId="1451"/>
    <cellStyle name="표준 28 2 2" xfId="1452"/>
    <cellStyle name="표준 28 2 3" xfId="1666"/>
    <cellStyle name="표준 28 2 4" xfId="1744"/>
    <cellStyle name="표준 28 3" xfId="1665"/>
    <cellStyle name="표준 28 4" xfId="1743"/>
    <cellStyle name="표준 29" xfId="575"/>
    <cellStyle name="표준 29 2" xfId="701"/>
    <cellStyle name="표준 29 3" xfId="702"/>
    <cellStyle name="표준 29 4" xfId="703"/>
    <cellStyle name="표준 29 5" xfId="704"/>
    <cellStyle name="표준 29 6" xfId="705"/>
    <cellStyle name="표준 29 7" xfId="1453"/>
    <cellStyle name="표준 29 8" xfId="1667"/>
    <cellStyle name="표준 29 9" xfId="1745"/>
    <cellStyle name="표준 3" xfId="576"/>
    <cellStyle name="표준 3 10" xfId="898"/>
    <cellStyle name="표준 3 10 2" xfId="899"/>
    <cellStyle name="표준 3 11" xfId="900"/>
    <cellStyle name="표준 3 11 2" xfId="901"/>
    <cellStyle name="표준 3 12" xfId="902"/>
    <cellStyle name="표준 3 12 2" xfId="903"/>
    <cellStyle name="표준 3 13" xfId="904"/>
    <cellStyle name="표준 3 13 2" xfId="905"/>
    <cellStyle name="표준 3 14" xfId="906"/>
    <cellStyle name="표준 3 14 2" xfId="907"/>
    <cellStyle name="표준 3 15" xfId="908"/>
    <cellStyle name="표준 3 15 2" xfId="909"/>
    <cellStyle name="표준 3 16" xfId="910"/>
    <cellStyle name="표준 3 16 2" xfId="911"/>
    <cellStyle name="표준 3 17" xfId="912"/>
    <cellStyle name="표준 3 17 2" xfId="913"/>
    <cellStyle name="표준 3 18" xfId="914"/>
    <cellStyle name="표준 3 18 2" xfId="915"/>
    <cellStyle name="표준 3 19" xfId="916"/>
    <cellStyle name="표준 3 19 2" xfId="917"/>
    <cellStyle name="표준 3 2" xfId="577"/>
    <cellStyle name="표준 3 2 10" xfId="919"/>
    <cellStyle name="표준 3 2 11" xfId="920"/>
    <cellStyle name="표준 3 2 12" xfId="921"/>
    <cellStyle name="표준 3 2 13" xfId="922"/>
    <cellStyle name="표준 3 2 14" xfId="923"/>
    <cellStyle name="표준 3 2 15" xfId="924"/>
    <cellStyle name="표준 3 2 16" xfId="1454"/>
    <cellStyle name="표준 3 2 17" xfId="1363"/>
    <cellStyle name="표준 3 2 18" xfId="1513"/>
    <cellStyle name="표준 3 2 2" xfId="918"/>
    <cellStyle name="표준 3 2 2 10" xfId="926"/>
    <cellStyle name="표준 3 2 2 10 2" xfId="927"/>
    <cellStyle name="표준 3 2 2 11" xfId="928"/>
    <cellStyle name="표준 3 2 2 11 2" xfId="929"/>
    <cellStyle name="표준 3 2 2 12" xfId="930"/>
    <cellStyle name="표준 3 2 2 12 2" xfId="931"/>
    <cellStyle name="표준 3 2 2 13" xfId="932"/>
    <cellStyle name="표준 3 2 2 13 2" xfId="933"/>
    <cellStyle name="표준 3 2 2 14" xfId="1362"/>
    <cellStyle name="표준 3 2 2 15" xfId="1507"/>
    <cellStyle name="표준 3 2 2 2" xfId="925"/>
    <cellStyle name="표준 3 2 2 2 2" xfId="934"/>
    <cellStyle name="표준 3 2 2 2 3" xfId="1355"/>
    <cellStyle name="표준 3 2 2 2 4" xfId="1622"/>
    <cellStyle name="표준 3 2 2 3" xfId="936"/>
    <cellStyle name="표준 3 2 2 3 2" xfId="937"/>
    <cellStyle name="표준 3 2 2 4" xfId="938"/>
    <cellStyle name="표준 3 2 2 4 2" xfId="939"/>
    <cellStyle name="표준 3 2 2 5" xfId="940"/>
    <cellStyle name="표준 3 2 2 5 2" xfId="941"/>
    <cellStyle name="표준 3 2 2 6" xfId="942"/>
    <cellStyle name="표준 3 2 2 6 2" xfId="943"/>
    <cellStyle name="표준 3 2 2 7" xfId="944"/>
    <cellStyle name="표준 3 2 2 7 2" xfId="945"/>
    <cellStyle name="표준 3 2 2 8" xfId="946"/>
    <cellStyle name="표준 3 2 2 8 2" xfId="947"/>
    <cellStyle name="표준 3 2 2 9" xfId="948"/>
    <cellStyle name="표준 3 2 2 9 2" xfId="949"/>
    <cellStyle name="표준 3 2 2_호스팅기관_20121213" xfId="950"/>
    <cellStyle name="표준 3 2 3" xfId="951"/>
    <cellStyle name="표준 3 2 3 2" xfId="952"/>
    <cellStyle name="표준 3 2 4" xfId="953"/>
    <cellStyle name="표준 3 2 5" xfId="954"/>
    <cellStyle name="표준 3 2 6" xfId="955"/>
    <cellStyle name="표준 3 2 7" xfId="956"/>
    <cellStyle name="표준 3 2 8" xfId="957"/>
    <cellStyle name="표준 3 2 9" xfId="958"/>
    <cellStyle name="표준 3 2_호스팅기관_20121213" xfId="959"/>
    <cellStyle name="표준 3 20" xfId="960"/>
    <cellStyle name="표준 3 20 2" xfId="961"/>
    <cellStyle name="표준 3 21" xfId="962"/>
    <cellStyle name="표준 3 21 2" xfId="963"/>
    <cellStyle name="표준 3 22" xfId="964"/>
    <cellStyle name="표준 3 22 2" xfId="965"/>
    <cellStyle name="표준 3 23" xfId="966"/>
    <cellStyle name="표준 3 23 2" xfId="967"/>
    <cellStyle name="표준 3 24" xfId="968"/>
    <cellStyle name="표준 3 24 2" xfId="969"/>
    <cellStyle name="표준 3 25" xfId="970"/>
    <cellStyle name="표준 3 25 2" xfId="971"/>
    <cellStyle name="표준 3 26" xfId="972"/>
    <cellStyle name="표준 3 26 2" xfId="973"/>
    <cellStyle name="표준 3 27" xfId="974"/>
    <cellStyle name="표준 3 27 2" xfId="975"/>
    <cellStyle name="표준 3 28" xfId="976"/>
    <cellStyle name="표준 3 28 2" xfId="977"/>
    <cellStyle name="표준 3 29" xfId="978"/>
    <cellStyle name="표준 3 29 2" xfId="979"/>
    <cellStyle name="표준 3 3" xfId="578"/>
    <cellStyle name="표준 3 3 2" xfId="980"/>
    <cellStyle name="표준 3 3 3" xfId="1455"/>
    <cellStyle name="표준 3 3 4" xfId="1339"/>
    <cellStyle name="표준 3 3 5" xfId="1494"/>
    <cellStyle name="표준 3 30" xfId="981"/>
    <cellStyle name="표준 3 30 2" xfId="982"/>
    <cellStyle name="표준 3 31" xfId="983"/>
    <cellStyle name="표준 3 31 2" xfId="984"/>
    <cellStyle name="표준 3 32" xfId="985"/>
    <cellStyle name="표준 3 32 10" xfId="986"/>
    <cellStyle name="표준 3 32 11" xfId="987"/>
    <cellStyle name="표준 3 32 12" xfId="988"/>
    <cellStyle name="표준 3 32 13" xfId="989"/>
    <cellStyle name="표준 3 32 14" xfId="990"/>
    <cellStyle name="표준 3 32 2" xfId="991"/>
    <cellStyle name="표준 3 32 3" xfId="992"/>
    <cellStyle name="표준 3 32 4" xfId="993"/>
    <cellStyle name="표준 3 32 5" xfId="994"/>
    <cellStyle name="표준 3 32 6" xfId="995"/>
    <cellStyle name="표준 3 32 7" xfId="996"/>
    <cellStyle name="표준 3 32 8" xfId="997"/>
    <cellStyle name="표준 3 32 9" xfId="998"/>
    <cellStyle name="표준 3 32_호스팅기관_20121213" xfId="999"/>
    <cellStyle name="표준 3 33" xfId="1000"/>
    <cellStyle name="표준 3 33 2" xfId="1001"/>
    <cellStyle name="표준 3 34" xfId="1002"/>
    <cellStyle name="표준 3 34 2" xfId="1003"/>
    <cellStyle name="표준 3 35" xfId="1004"/>
    <cellStyle name="표준 3 35 2" xfId="1005"/>
    <cellStyle name="표준 3 36" xfId="1006"/>
    <cellStyle name="표준 3 36 2" xfId="1007"/>
    <cellStyle name="표준 3 37" xfId="1008"/>
    <cellStyle name="표준 3 37 2" xfId="1009"/>
    <cellStyle name="표준 3 38" xfId="1010"/>
    <cellStyle name="표준 3 38 2" xfId="1011"/>
    <cellStyle name="표준 3 39" xfId="1012"/>
    <cellStyle name="표준 3 39 2" xfId="1013"/>
    <cellStyle name="표준 3 4" xfId="579"/>
    <cellStyle name="표준 3 4 2" xfId="1014"/>
    <cellStyle name="표준 3 4 3" xfId="1322"/>
    <cellStyle name="표준 3 4 4" xfId="1618"/>
    <cellStyle name="표준 3 40" xfId="1015"/>
    <cellStyle name="표준 3 40 2" xfId="1016"/>
    <cellStyle name="표준 3 41" xfId="1017"/>
    <cellStyle name="표준 3 41 2" xfId="1018"/>
    <cellStyle name="표준 3 42" xfId="1019"/>
    <cellStyle name="표준 3 42 2" xfId="1020"/>
    <cellStyle name="표준 3 43" xfId="1021"/>
    <cellStyle name="표준 3 43 2" xfId="1022"/>
    <cellStyle name="표준 3 44" xfId="1023"/>
    <cellStyle name="표준 3 45" xfId="1319"/>
    <cellStyle name="표준 3 46" xfId="1369"/>
    <cellStyle name="표준 3 47" xfId="1516"/>
    <cellStyle name="표준 3 5" xfId="580"/>
    <cellStyle name="표준 3 5 2" xfId="1024"/>
    <cellStyle name="표준 3 5 3" xfId="935"/>
    <cellStyle name="표준 3 5 4" xfId="1617"/>
    <cellStyle name="표준 3 6" xfId="897"/>
    <cellStyle name="표준 3 6 2" xfId="1025"/>
    <cellStyle name="표준 3 6 3" xfId="1318"/>
    <cellStyle name="표준 3 6 4" xfId="1616"/>
    <cellStyle name="표준 3 7" xfId="1026"/>
    <cellStyle name="표준 3 7 2" xfId="1027"/>
    <cellStyle name="표준 3 8" xfId="1028"/>
    <cellStyle name="표준 3 8 2" xfId="1029"/>
    <cellStyle name="표준 3 9" xfId="1030"/>
    <cellStyle name="표준 3 9 2" xfId="1031"/>
    <cellStyle name="표준 3_수집결과" xfId="1032"/>
    <cellStyle name="표준 30" xfId="581"/>
    <cellStyle name="표준 30 2" xfId="706"/>
    <cellStyle name="표준 30 3" xfId="707"/>
    <cellStyle name="표준 30 4" xfId="708"/>
    <cellStyle name="표준 30 5" xfId="709"/>
    <cellStyle name="표준 30 6" xfId="710"/>
    <cellStyle name="표준 30 7" xfId="1456"/>
    <cellStyle name="표준 30 8" xfId="1669"/>
    <cellStyle name="표준 30 9" xfId="1746"/>
    <cellStyle name="표준 31" xfId="582"/>
    <cellStyle name="표준 31 2" xfId="1457"/>
    <cellStyle name="표준 31 2 2" xfId="1458"/>
    <cellStyle name="표준 31 2 3" xfId="1671"/>
    <cellStyle name="표준 31 2 4" xfId="1748"/>
    <cellStyle name="표준 31 3" xfId="1670"/>
    <cellStyle name="표준 31 4" xfId="1747"/>
    <cellStyle name="표준 32" xfId="583"/>
    <cellStyle name="표준 32 2" xfId="711"/>
    <cellStyle name="표준 32 3" xfId="712"/>
    <cellStyle name="표준 32 4" xfId="713"/>
    <cellStyle name="표준 32 5" xfId="714"/>
    <cellStyle name="표준 32 6" xfId="715"/>
    <cellStyle name="표준 32 7" xfId="1459"/>
    <cellStyle name="표준 32 8" xfId="1672"/>
    <cellStyle name="표준 32 9" xfId="1749"/>
    <cellStyle name="표준 33" xfId="584"/>
    <cellStyle name="표준 33 2" xfId="716"/>
    <cellStyle name="표준 33 3" xfId="717"/>
    <cellStyle name="표준 33 4" xfId="718"/>
    <cellStyle name="표준 33 5" xfId="719"/>
    <cellStyle name="표준 33 6" xfId="720"/>
    <cellStyle name="표준 33 7" xfId="1460"/>
    <cellStyle name="표준 33 8" xfId="1673"/>
    <cellStyle name="표준 33 9" xfId="1750"/>
    <cellStyle name="표준 34" xfId="585"/>
    <cellStyle name="표준 34 2" xfId="721"/>
    <cellStyle name="표준 34 3" xfId="722"/>
    <cellStyle name="표준 34 4" xfId="723"/>
    <cellStyle name="표준 34 5" xfId="724"/>
    <cellStyle name="표준 34 6" xfId="725"/>
    <cellStyle name="표준 34 7" xfId="1461"/>
    <cellStyle name="표준 34 8" xfId="1674"/>
    <cellStyle name="표준 34 9" xfId="1751"/>
    <cellStyle name="표준 35" xfId="586"/>
    <cellStyle name="표준 35 2" xfId="726"/>
    <cellStyle name="표준 35 3" xfId="727"/>
    <cellStyle name="표준 35 4" xfId="728"/>
    <cellStyle name="표준 35 5" xfId="729"/>
    <cellStyle name="표준 35 6" xfId="730"/>
    <cellStyle name="표준 35 7" xfId="1462"/>
    <cellStyle name="표준 35 8" xfId="1675"/>
    <cellStyle name="표준 35 9" xfId="1752"/>
    <cellStyle name="표준 36" xfId="587"/>
    <cellStyle name="표준 36 2" xfId="731"/>
    <cellStyle name="표준 36 3" xfId="732"/>
    <cellStyle name="표준 36 4" xfId="733"/>
    <cellStyle name="표준 36 5" xfId="734"/>
    <cellStyle name="표준 36 6" xfId="735"/>
    <cellStyle name="표준 36 7" xfId="1463"/>
    <cellStyle name="표준 36 8" xfId="1676"/>
    <cellStyle name="표준 36 9" xfId="1753"/>
    <cellStyle name="표준 37" xfId="588"/>
    <cellStyle name="표준 37 2" xfId="736"/>
    <cellStyle name="표준 37 3" xfId="737"/>
    <cellStyle name="표준 37 4" xfId="738"/>
    <cellStyle name="표준 37 5" xfId="739"/>
    <cellStyle name="표준 37 6" xfId="740"/>
    <cellStyle name="표준 37 7" xfId="1464"/>
    <cellStyle name="표준 37 8" xfId="1677"/>
    <cellStyle name="표준 37 9" xfId="1754"/>
    <cellStyle name="표준 38" xfId="589"/>
    <cellStyle name="표준 38 2" xfId="741"/>
    <cellStyle name="표준 38 3" xfId="742"/>
    <cellStyle name="표준 38 4" xfId="743"/>
    <cellStyle name="표준 38 5" xfId="744"/>
    <cellStyle name="표준 38 6" xfId="745"/>
    <cellStyle name="표준 38 7" xfId="1465"/>
    <cellStyle name="표준 38 8" xfId="1678"/>
    <cellStyle name="표준 38 9" xfId="1755"/>
    <cellStyle name="표준 39" xfId="590"/>
    <cellStyle name="표준 39 2" xfId="746"/>
    <cellStyle name="표준 39 3" xfId="747"/>
    <cellStyle name="표준 39 4" xfId="748"/>
    <cellStyle name="표준 39 5" xfId="749"/>
    <cellStyle name="표준 39 6" xfId="750"/>
    <cellStyle name="표준 39 7" xfId="1466"/>
    <cellStyle name="표준 39 8" xfId="1679"/>
    <cellStyle name="표준 39 9" xfId="1756"/>
    <cellStyle name="표준 4" xfId="591"/>
    <cellStyle name="표준 4 10" xfId="1034"/>
    <cellStyle name="표준 4 10 2" xfId="1035"/>
    <cellStyle name="표준 4 11" xfId="1036"/>
    <cellStyle name="표준 4 11 2" xfId="1037"/>
    <cellStyle name="표준 4 12" xfId="1038"/>
    <cellStyle name="표준 4 12 2" xfId="1039"/>
    <cellStyle name="표준 4 13" xfId="1040"/>
    <cellStyle name="표준 4 13 2" xfId="1041"/>
    <cellStyle name="표준 4 14" xfId="1042"/>
    <cellStyle name="표준 4 14 2" xfId="1043"/>
    <cellStyle name="표준 4 15" xfId="1044"/>
    <cellStyle name="표준 4 15 2" xfId="1045"/>
    <cellStyle name="표준 4 16" xfId="1046"/>
    <cellStyle name="표준 4 16 2" xfId="1047"/>
    <cellStyle name="표준 4 17" xfId="1048"/>
    <cellStyle name="표준 4 17 2" xfId="1049"/>
    <cellStyle name="표준 4 18" xfId="1050"/>
    <cellStyle name="표준 4 18 2" xfId="1051"/>
    <cellStyle name="표준 4 19" xfId="1052"/>
    <cellStyle name="표준 4 19 2" xfId="1053"/>
    <cellStyle name="표준 4 2" xfId="592"/>
    <cellStyle name="표준 4 2 10" xfId="1055"/>
    <cellStyle name="표준 4 2 11" xfId="1056"/>
    <cellStyle name="표준 4 2 12" xfId="1057"/>
    <cellStyle name="표준 4 2 13" xfId="1058"/>
    <cellStyle name="표준 4 2 14" xfId="1059"/>
    <cellStyle name="표준 4 2 15" xfId="1060"/>
    <cellStyle name="표준 4 2 16" xfId="1314"/>
    <cellStyle name="표준 4 2 17" xfId="1276"/>
    <cellStyle name="표준 4 2 2" xfId="1054"/>
    <cellStyle name="표준 4 2 2 10" xfId="1062"/>
    <cellStyle name="표준 4 2 2 10 2" xfId="1063"/>
    <cellStyle name="표준 4 2 2 11" xfId="1064"/>
    <cellStyle name="표준 4 2 2 11 2" xfId="1065"/>
    <cellStyle name="표준 4 2 2 12" xfId="1066"/>
    <cellStyle name="표준 4 2 2 12 2" xfId="1067"/>
    <cellStyle name="표준 4 2 2 13" xfId="1068"/>
    <cellStyle name="표준 4 2 2 13 2" xfId="1069"/>
    <cellStyle name="표준 4 2 2 14" xfId="1311"/>
    <cellStyle name="표준 4 2 2 15" xfId="1279"/>
    <cellStyle name="표준 4 2 2 2" xfId="1061"/>
    <cellStyle name="표준 4 2 2 2 2" xfId="1070"/>
    <cellStyle name="표준 4 2 2 2 3" xfId="1309"/>
    <cellStyle name="표준 4 2 2 2 4" xfId="1497"/>
    <cellStyle name="표준 4 2 2 3" xfId="1072"/>
    <cellStyle name="표준 4 2 2 3 2" xfId="1073"/>
    <cellStyle name="표준 4 2 2 4" xfId="1074"/>
    <cellStyle name="표준 4 2 2 4 2" xfId="1075"/>
    <cellStyle name="표준 4 2 2 5" xfId="1076"/>
    <cellStyle name="표준 4 2 2 5 2" xfId="1077"/>
    <cellStyle name="표준 4 2 2 6" xfId="1078"/>
    <cellStyle name="표준 4 2 2 6 2" xfId="1079"/>
    <cellStyle name="표준 4 2 2 7" xfId="1080"/>
    <cellStyle name="표준 4 2 2 7 2" xfId="1081"/>
    <cellStyle name="표준 4 2 2 8" xfId="1082"/>
    <cellStyle name="표준 4 2 2 8 2" xfId="1083"/>
    <cellStyle name="표준 4 2 2 9" xfId="1084"/>
    <cellStyle name="표준 4 2 2 9 2" xfId="1085"/>
    <cellStyle name="표준 4 2 2_호스팅기관_20121213" xfId="1086"/>
    <cellStyle name="표준 4 2 3" xfId="1087"/>
    <cellStyle name="표준 4 2 3 2" xfId="1088"/>
    <cellStyle name="표준 4 2 4" xfId="1089"/>
    <cellStyle name="표준 4 2 5" xfId="1090"/>
    <cellStyle name="표준 4 2 6" xfId="1091"/>
    <cellStyle name="표준 4 2 7" xfId="1092"/>
    <cellStyle name="표준 4 2 8" xfId="1093"/>
    <cellStyle name="표준 4 2 9" xfId="1094"/>
    <cellStyle name="표준 4 2_호스팅기관_20121213" xfId="1095"/>
    <cellStyle name="표준 4 20" xfId="1096"/>
    <cellStyle name="표준 4 20 2" xfId="1097"/>
    <cellStyle name="표준 4 21" xfId="1098"/>
    <cellStyle name="표준 4 21 2" xfId="1099"/>
    <cellStyle name="표준 4 22" xfId="1100"/>
    <cellStyle name="표준 4 22 2" xfId="1101"/>
    <cellStyle name="표준 4 23" xfId="1102"/>
    <cellStyle name="표준 4 23 2" xfId="1103"/>
    <cellStyle name="표준 4 24" xfId="1104"/>
    <cellStyle name="표준 4 24 2" xfId="1105"/>
    <cellStyle name="표준 4 25" xfId="1106"/>
    <cellStyle name="표준 4 25 2" xfId="1107"/>
    <cellStyle name="표준 4 26" xfId="1108"/>
    <cellStyle name="표준 4 26 2" xfId="1109"/>
    <cellStyle name="표준 4 27" xfId="1110"/>
    <cellStyle name="표준 4 27 2" xfId="1111"/>
    <cellStyle name="표준 4 28" xfId="1112"/>
    <cellStyle name="표준 4 28 2" xfId="1113"/>
    <cellStyle name="표준 4 29" xfId="1114"/>
    <cellStyle name="표준 4 29 2" xfId="1115"/>
    <cellStyle name="표준 4 3" xfId="1033"/>
    <cellStyle name="표준 4 3 2" xfId="1116"/>
    <cellStyle name="표준 4 3 3" xfId="1291"/>
    <cellStyle name="표준 4 3 4" xfId="1499"/>
    <cellStyle name="표준 4 30" xfId="1118"/>
    <cellStyle name="표준 4 30 2" xfId="1119"/>
    <cellStyle name="표준 4 31" xfId="1120"/>
    <cellStyle name="표준 4 31 2" xfId="1121"/>
    <cellStyle name="표준 4 32" xfId="1122"/>
    <cellStyle name="표준 4 32 10" xfId="1123"/>
    <cellStyle name="표준 4 32 11" xfId="1124"/>
    <cellStyle name="표준 4 32 12" xfId="1125"/>
    <cellStyle name="표준 4 32 13" xfId="1126"/>
    <cellStyle name="표준 4 32 14" xfId="1127"/>
    <cellStyle name="표준 4 32 2" xfId="1128"/>
    <cellStyle name="표준 4 32 3" xfId="1129"/>
    <cellStyle name="표준 4 32 4" xfId="1130"/>
    <cellStyle name="표준 4 32 5" xfId="1131"/>
    <cellStyle name="표준 4 32 6" xfId="1132"/>
    <cellStyle name="표준 4 32 7" xfId="1133"/>
    <cellStyle name="표준 4 32 8" xfId="1134"/>
    <cellStyle name="표준 4 32 9" xfId="1135"/>
    <cellStyle name="표준 4 32_호스팅기관_20121213" xfId="1136"/>
    <cellStyle name="표준 4 33" xfId="1137"/>
    <cellStyle name="표준 4 33 2" xfId="1138"/>
    <cellStyle name="표준 4 34" xfId="1139"/>
    <cellStyle name="표준 4 34 2" xfId="1140"/>
    <cellStyle name="표준 4 35" xfId="1141"/>
    <cellStyle name="표준 4 35 2" xfId="1142"/>
    <cellStyle name="표준 4 36" xfId="1143"/>
    <cellStyle name="표준 4 36 2" xfId="1144"/>
    <cellStyle name="표준 4 37" xfId="1145"/>
    <cellStyle name="표준 4 37 2" xfId="1146"/>
    <cellStyle name="표준 4 38" xfId="1147"/>
    <cellStyle name="표준 4 38 2" xfId="1148"/>
    <cellStyle name="표준 4 39" xfId="1149"/>
    <cellStyle name="표준 4 39 2" xfId="1150"/>
    <cellStyle name="표준 4 4" xfId="1151"/>
    <cellStyle name="표준 4 4 2" xfId="1152"/>
    <cellStyle name="표준 4 40" xfId="1153"/>
    <cellStyle name="표준 4 40 2" xfId="1154"/>
    <cellStyle name="표준 4 41" xfId="1155"/>
    <cellStyle name="표준 4 41 2" xfId="1156"/>
    <cellStyle name="표준 4 42" xfId="1157"/>
    <cellStyle name="표준 4 42 2" xfId="1158"/>
    <cellStyle name="표준 4 43" xfId="1159"/>
    <cellStyle name="표준 4 43 2" xfId="1160"/>
    <cellStyle name="표준 4 44" xfId="1161"/>
    <cellStyle name="표준 4 45" xfId="1162"/>
    <cellStyle name="표준 4 46" xfId="1163"/>
    <cellStyle name="표준 4 47" xfId="1164"/>
    <cellStyle name="표준 4 48" xfId="1165"/>
    <cellStyle name="표준 4 49" xfId="1166"/>
    <cellStyle name="표준 4 5" xfId="1167"/>
    <cellStyle name="표준 4 5 2" xfId="1168"/>
    <cellStyle name="표준 4 50" xfId="1169"/>
    <cellStyle name="표준 4 51" xfId="1170"/>
    <cellStyle name="표준 4 52" xfId="1343"/>
    <cellStyle name="표준 4 53" xfId="1316"/>
    <cellStyle name="표준 4 54" xfId="1274"/>
    <cellStyle name="표준 4 6" xfId="1171"/>
    <cellStyle name="표준 4 6 2" xfId="1172"/>
    <cellStyle name="표준 4 7" xfId="1173"/>
    <cellStyle name="표준 4 7 2" xfId="1174"/>
    <cellStyle name="표준 4 8" xfId="1175"/>
    <cellStyle name="표준 4 8 2" xfId="1176"/>
    <cellStyle name="표준 4 9" xfId="1177"/>
    <cellStyle name="표준 4 9 2" xfId="1178"/>
    <cellStyle name="표준 4_녹지환경과" xfId="862"/>
    <cellStyle name="표준 40" xfId="593"/>
    <cellStyle name="표준 40 2" xfId="751"/>
    <cellStyle name="표준 40 3" xfId="752"/>
    <cellStyle name="표준 40 4" xfId="753"/>
    <cellStyle name="표준 40 5" xfId="754"/>
    <cellStyle name="표준 40 6" xfId="755"/>
    <cellStyle name="표준 41" xfId="594"/>
    <cellStyle name="표준 41 2" xfId="756"/>
    <cellStyle name="표준 41 3" xfId="757"/>
    <cellStyle name="표준 41 4" xfId="758"/>
    <cellStyle name="표준 41 5" xfId="759"/>
    <cellStyle name="표준 41 6" xfId="760"/>
    <cellStyle name="표준 42" xfId="595"/>
    <cellStyle name="표준 42 2" xfId="761"/>
    <cellStyle name="표준 42 3" xfId="762"/>
    <cellStyle name="표준 42 4" xfId="763"/>
    <cellStyle name="표준 42 5" xfId="764"/>
    <cellStyle name="표준 42 6" xfId="765"/>
    <cellStyle name="표준 43" xfId="596"/>
    <cellStyle name="표준 43 2" xfId="766"/>
    <cellStyle name="표준 43 3" xfId="767"/>
    <cellStyle name="표준 43 4" xfId="768"/>
    <cellStyle name="표준 43 5" xfId="769"/>
    <cellStyle name="표준 43 6" xfId="770"/>
    <cellStyle name="표준 43 7" xfId="1467"/>
    <cellStyle name="표준 43 8" xfId="1680"/>
    <cellStyle name="표준 43 9" xfId="1757"/>
    <cellStyle name="표준 44" xfId="597"/>
    <cellStyle name="표준 44 2" xfId="771"/>
    <cellStyle name="표준 44 3" xfId="772"/>
    <cellStyle name="표준 44 4" xfId="773"/>
    <cellStyle name="표준 44 5" xfId="774"/>
    <cellStyle name="표준 44 6" xfId="775"/>
    <cellStyle name="표준 44 7" xfId="1468"/>
    <cellStyle name="표준 44 8" xfId="1681"/>
    <cellStyle name="표준 44 9" xfId="1758"/>
    <cellStyle name="표준 45" xfId="598"/>
    <cellStyle name="표준 45 2" xfId="776"/>
    <cellStyle name="표준 45 3" xfId="777"/>
    <cellStyle name="표준 45 4" xfId="778"/>
    <cellStyle name="표준 45 5" xfId="779"/>
    <cellStyle name="표준 45 6" xfId="780"/>
    <cellStyle name="표준 45 7" xfId="1469"/>
    <cellStyle name="표준 45 8" xfId="1682"/>
    <cellStyle name="표준 45 9" xfId="1759"/>
    <cellStyle name="표준 46" xfId="599"/>
    <cellStyle name="표준 46 2" xfId="1470"/>
    <cellStyle name="표준 46 3" xfId="1683"/>
    <cellStyle name="표준 46 4" xfId="1760"/>
    <cellStyle name="표준 47" xfId="600"/>
    <cellStyle name="표준 47 2" xfId="781"/>
    <cellStyle name="표준 47 3" xfId="782"/>
    <cellStyle name="표준 47 4" xfId="783"/>
    <cellStyle name="표준 47 5" xfId="784"/>
    <cellStyle name="표준 47 6" xfId="785"/>
    <cellStyle name="표준 47 7" xfId="1179"/>
    <cellStyle name="표준 47 8" xfId="1273"/>
    <cellStyle name="표준 47 9" xfId="1615"/>
    <cellStyle name="표준 48" xfId="601"/>
    <cellStyle name="표준 48 2" xfId="786"/>
    <cellStyle name="표준 48 2 2" xfId="1351"/>
    <cellStyle name="표준 48 2 2 2" xfId="1352"/>
    <cellStyle name="표준 48 2 2 3" xfId="1620"/>
    <cellStyle name="표준 48 2 2 4" xfId="1552"/>
    <cellStyle name="표준 48 2 3" xfId="1619"/>
    <cellStyle name="표준 48 2 4" xfId="1703"/>
    <cellStyle name="표준 48 3" xfId="787"/>
    <cellStyle name="표준 48 4" xfId="788"/>
    <cellStyle name="표준 48 5" xfId="789"/>
    <cellStyle name="표준 48 6" xfId="790"/>
    <cellStyle name="표준 48 7" xfId="1180"/>
    <cellStyle name="표준 48 8" xfId="1272"/>
    <cellStyle name="표준 48 9" xfId="1614"/>
    <cellStyle name="표준 49" xfId="602"/>
    <cellStyle name="표준 49 2" xfId="791"/>
    <cellStyle name="표준 49 3" xfId="792"/>
    <cellStyle name="표준 49 4" xfId="793"/>
    <cellStyle name="표준 49 5" xfId="794"/>
    <cellStyle name="표준 49 6" xfId="795"/>
    <cellStyle name="표준 49 7" xfId="1181"/>
    <cellStyle name="표준 49 8" xfId="1495"/>
    <cellStyle name="표준 49 9" xfId="1613"/>
    <cellStyle name="표준 5" xfId="603"/>
    <cellStyle name="표준 5 10" xfId="1182"/>
    <cellStyle name="표준 5 11" xfId="1183"/>
    <cellStyle name="표준 5 12" xfId="1184"/>
    <cellStyle name="표준 5 13" xfId="1185"/>
    <cellStyle name="표준 5 14" xfId="1186"/>
    <cellStyle name="표준 5 15" xfId="1187"/>
    <cellStyle name="표준 5 16" xfId="1188"/>
    <cellStyle name="표준 5 17" xfId="1189"/>
    <cellStyle name="표준 5 18" xfId="1190"/>
    <cellStyle name="표준 5 2" xfId="863"/>
    <cellStyle name="표준 5 2 2" xfId="1191"/>
    <cellStyle name="표준 5 2 2 2" xfId="1360"/>
    <cellStyle name="표준 5 2 2 2 2" xfId="1471"/>
    <cellStyle name="표준 5 2 2 2 3" xfId="1684"/>
    <cellStyle name="표준 5 2 2 2 4" xfId="1761"/>
    <cellStyle name="표준 5 2 2 3" xfId="1621"/>
    <cellStyle name="표준 5 2 2 4" xfId="1550"/>
    <cellStyle name="표준 5 2 3" xfId="1493"/>
    <cellStyle name="표준 5 2 4" xfId="1612"/>
    <cellStyle name="표준 5 3" xfId="1192"/>
    <cellStyle name="표준 5 3 2" xfId="1361"/>
    <cellStyle name="표준 5 4" xfId="1193"/>
    <cellStyle name="표준 5 5" xfId="1194"/>
    <cellStyle name="표준 5 6" xfId="1195"/>
    <cellStyle name="표준 5 7" xfId="1196"/>
    <cellStyle name="표준 5 8" xfId="1197"/>
    <cellStyle name="표준 5 9" xfId="1198"/>
    <cellStyle name="표준 5_03.P_A01_주요경제지표(국제수지)" xfId="1472"/>
    <cellStyle name="표준 50" xfId="604"/>
    <cellStyle name="표준 50 2" xfId="796"/>
    <cellStyle name="표준 50 3" xfId="797"/>
    <cellStyle name="표준 50 4" xfId="798"/>
    <cellStyle name="표준 50 5" xfId="799"/>
    <cellStyle name="표준 50 6" xfId="800"/>
    <cellStyle name="표준 50 7" xfId="1199"/>
    <cellStyle name="표준 50 8" xfId="1500"/>
    <cellStyle name="표준 50 9" xfId="1611"/>
    <cellStyle name="표준 51" xfId="605"/>
    <cellStyle name="표준 51 2" xfId="1200"/>
    <cellStyle name="표준 51 3" xfId="1501"/>
    <cellStyle name="표준 51 4" xfId="1610"/>
    <cellStyle name="표준 52" xfId="606"/>
    <cellStyle name="표준 52 2" xfId="801"/>
    <cellStyle name="표준 52 3" xfId="802"/>
    <cellStyle name="표준 52 4" xfId="803"/>
    <cellStyle name="표준 52 5" xfId="804"/>
    <cellStyle name="표준 52 6" xfId="805"/>
    <cellStyle name="표준 52 7" xfId="1201"/>
    <cellStyle name="표준 52 8" xfId="1502"/>
    <cellStyle name="표준 52 9" xfId="1609"/>
    <cellStyle name="표준 53" xfId="607"/>
    <cellStyle name="표준 53 2" xfId="806"/>
    <cellStyle name="표준 53 3" xfId="807"/>
    <cellStyle name="표준 53 4" xfId="808"/>
    <cellStyle name="표준 53 5" xfId="809"/>
    <cellStyle name="표준 53 6" xfId="810"/>
    <cellStyle name="표준 53 7" xfId="1202"/>
    <cellStyle name="표준 53 8" xfId="1503"/>
    <cellStyle name="표준 53 9" xfId="1608"/>
    <cellStyle name="표준 54" xfId="608"/>
    <cellStyle name="표준 54 2" xfId="811"/>
    <cellStyle name="표준 54 3" xfId="812"/>
    <cellStyle name="표준 54 4" xfId="813"/>
    <cellStyle name="표준 54 5" xfId="814"/>
    <cellStyle name="표준 54 6" xfId="815"/>
    <cellStyle name="표준 55" xfId="8"/>
    <cellStyle name="표준 55 2" xfId="816"/>
    <cellStyle name="표준 55 3" xfId="817"/>
    <cellStyle name="표준 55 4" xfId="818"/>
    <cellStyle name="표준 55 5" xfId="819"/>
    <cellStyle name="표준 55 6" xfId="820"/>
    <cellStyle name="표준 56" xfId="6"/>
    <cellStyle name="표준 56 2" xfId="821"/>
    <cellStyle name="표준 56 3" xfId="822"/>
    <cellStyle name="표준 56 4" xfId="823"/>
    <cellStyle name="표준 56 5" xfId="824"/>
    <cellStyle name="표준 56 6" xfId="825"/>
    <cellStyle name="표준 57" xfId="609"/>
    <cellStyle name="표준 57 2" xfId="826"/>
    <cellStyle name="표준 57 3" xfId="827"/>
    <cellStyle name="표준 57 4" xfId="828"/>
    <cellStyle name="표준 57 5" xfId="829"/>
    <cellStyle name="표준 57 6" xfId="830"/>
    <cellStyle name="표준 58" xfId="610"/>
    <cellStyle name="표준 58 2" xfId="1205"/>
    <cellStyle name="표준 58 3" xfId="1504"/>
    <cellStyle name="표준 58 4" xfId="1607"/>
    <cellStyle name="표준 59 2" xfId="831"/>
    <cellStyle name="표준 59 3" xfId="832"/>
    <cellStyle name="표준 59 4" xfId="833"/>
    <cellStyle name="표준 59 5" xfId="834"/>
    <cellStyle name="표준 59 6" xfId="835"/>
    <cellStyle name="표준 59 7" xfId="1206"/>
    <cellStyle name="표준 59 8" xfId="1505"/>
    <cellStyle name="표준 59 9" xfId="1606"/>
    <cellStyle name="표준 6" xfId="611"/>
    <cellStyle name="표준 6 10" xfId="1208"/>
    <cellStyle name="표준 6 11" xfId="1209"/>
    <cellStyle name="표준 6 12" xfId="1210"/>
    <cellStyle name="표준 6 13" xfId="1211"/>
    <cellStyle name="표준 6 14" xfId="1212"/>
    <cellStyle name="표준 6 15" xfId="1381"/>
    <cellStyle name="표준 6 16" xfId="1506"/>
    <cellStyle name="표준 6 17" xfId="1605"/>
    <cellStyle name="표준 6 2" xfId="612"/>
    <cellStyle name="표준 6 2 2" xfId="1213"/>
    <cellStyle name="표준 6 2 2 2" xfId="1473"/>
    <cellStyle name="표준 6 2 2 3" xfId="1685"/>
    <cellStyle name="표준 6 2 2 4" xfId="1762"/>
    <cellStyle name="표준 6 2 3" xfId="1508"/>
    <cellStyle name="표준 6 2 4" xfId="1604"/>
    <cellStyle name="표준 6 3" xfId="613"/>
    <cellStyle name="표준 6 3 2" xfId="1214"/>
    <cellStyle name="표준 6 3 3" xfId="1509"/>
    <cellStyle name="표준 6 3 4" xfId="1603"/>
    <cellStyle name="표준 6 4" xfId="614"/>
    <cellStyle name="표준 6 4 2" xfId="1215"/>
    <cellStyle name="표준 6 4 3" xfId="1510"/>
    <cellStyle name="표준 6 4 4" xfId="1602"/>
    <cellStyle name="표준 6 5" xfId="615"/>
    <cellStyle name="표준 6 5 2" xfId="1216"/>
    <cellStyle name="표준 6 5 3" xfId="1511"/>
    <cellStyle name="표준 6 5 4" xfId="1601"/>
    <cellStyle name="표준 6 6" xfId="1207"/>
    <cellStyle name="표준 6 6 2" xfId="1217"/>
    <cellStyle name="표준 6 6 3" xfId="1512"/>
    <cellStyle name="표준 6 6 4" xfId="1317"/>
    <cellStyle name="표준 6 7" xfId="1218"/>
    <cellStyle name="표준 6 8" xfId="1219"/>
    <cellStyle name="표준 6 9" xfId="1220"/>
    <cellStyle name="표준 60" xfId="1221"/>
    <cellStyle name="표준 60 2" xfId="836"/>
    <cellStyle name="표준 60 3" xfId="837"/>
    <cellStyle name="표준 60 4" xfId="838"/>
    <cellStyle name="표준 60 5" xfId="839"/>
    <cellStyle name="표준 60 6" xfId="840"/>
    <cellStyle name="표준 61" xfId="1222"/>
    <cellStyle name="표준 61 2" xfId="841"/>
    <cellStyle name="표준 61 3" xfId="842"/>
    <cellStyle name="표준 61 4" xfId="843"/>
    <cellStyle name="표준 61 5" xfId="844"/>
    <cellStyle name="표준 61 6" xfId="845"/>
    <cellStyle name="표준 62" xfId="1223"/>
    <cellStyle name="표준 63" xfId="1224"/>
    <cellStyle name="표준 64" xfId="1225"/>
    <cellStyle name="표준 65" xfId="1226"/>
    <cellStyle name="표준 66" xfId="1227"/>
    <cellStyle name="표준 67" xfId="1228"/>
    <cellStyle name="표준 68" xfId="1229"/>
    <cellStyle name="표준 69" xfId="1230"/>
    <cellStyle name="표준 7" xfId="616"/>
    <cellStyle name="표준 7 2" xfId="1231"/>
    <cellStyle name="표준 7 2 2" xfId="1232"/>
    <cellStyle name="표준 7 2 3" xfId="1515"/>
    <cellStyle name="표준 7 2 4" xfId="1321"/>
    <cellStyle name="표준 7 3" xfId="1233"/>
    <cellStyle name="표준 7 4" xfId="1386"/>
    <cellStyle name="표준 7 5" xfId="1514"/>
    <cellStyle name="표준 7 6" xfId="1320"/>
    <cellStyle name="표준 70" xfId="1234"/>
    <cellStyle name="표준 71" xfId="1235"/>
    <cellStyle name="표준 72" xfId="1236"/>
    <cellStyle name="표준 73" xfId="1237"/>
    <cellStyle name="표준 74" xfId="1238"/>
    <cellStyle name="표준 75" xfId="1239"/>
    <cellStyle name="표준 76" xfId="1240"/>
    <cellStyle name="표준 77" xfId="1241"/>
    <cellStyle name="표준 78" xfId="1242"/>
    <cellStyle name="표준 79" xfId="617"/>
    <cellStyle name="표준 8" xfId="618"/>
    <cellStyle name="표준 8 2" xfId="1243"/>
    <cellStyle name="표준 8 2 2" xfId="1244"/>
    <cellStyle name="표준 8 2 2 2" xfId="1474"/>
    <cellStyle name="표준 8 2 2 3" xfId="1686"/>
    <cellStyle name="표준 8 2 2 4" xfId="1763"/>
    <cellStyle name="표준 8 2 3" xfId="1526"/>
    <cellStyle name="표준 8 2 4" xfId="1324"/>
    <cellStyle name="표준 8 3" xfId="1387"/>
    <cellStyle name="표준 8 4" xfId="1525"/>
    <cellStyle name="표준 8 5" xfId="1323"/>
    <cellStyle name="표준 80" xfId="619"/>
    <cellStyle name="표준 81" xfId="1476"/>
    <cellStyle name="표준 82" xfId="1388"/>
    <cellStyle name="표준 83" xfId="1389"/>
    <cellStyle name="표준 84" xfId="1477"/>
    <cellStyle name="표준 85" xfId="1478"/>
    <cellStyle name="표준 86" xfId="1479"/>
    <cellStyle name="표준 87" xfId="620"/>
    <cellStyle name="표준 87 2" xfId="1480"/>
    <cellStyle name="표준 87 3" xfId="1691"/>
    <cellStyle name="표준 87 4" xfId="1764"/>
    <cellStyle name="표준 88" xfId="621"/>
    <cellStyle name="표준 88 2" xfId="1481"/>
    <cellStyle name="표준 88 3" xfId="1692"/>
    <cellStyle name="표준 88 4" xfId="1765"/>
    <cellStyle name="표준 89" xfId="622"/>
    <cellStyle name="표준 89 2" xfId="1482"/>
    <cellStyle name="표준 89 3" xfId="1693"/>
    <cellStyle name="표준 89 4" xfId="1766"/>
    <cellStyle name="표준 9" xfId="623"/>
    <cellStyle name="표준 9 2" xfId="1245"/>
    <cellStyle name="표준 9 2 2" xfId="1246"/>
    <cellStyle name="표준 9 2 3" xfId="1528"/>
    <cellStyle name="표준 9 2 4" xfId="1326"/>
    <cellStyle name="표준 9 3" xfId="1390"/>
    <cellStyle name="표준 9 4" xfId="1527"/>
    <cellStyle name="표준 9 5" xfId="1325"/>
    <cellStyle name="표준 90" xfId="624"/>
    <cellStyle name="표준 90 2" xfId="1483"/>
    <cellStyle name="표준 90 3" xfId="1694"/>
    <cellStyle name="표준 90 4" xfId="1767"/>
    <cellStyle name="표준 91" xfId="625"/>
    <cellStyle name="표준 91 2" xfId="1484"/>
    <cellStyle name="표준 91 3" xfId="1695"/>
    <cellStyle name="표준 91 4" xfId="1768"/>
    <cellStyle name="표준 92" xfId="626"/>
    <cellStyle name="표준 92 2" xfId="1485"/>
    <cellStyle name="표준 92 3" xfId="1696"/>
    <cellStyle name="표준 92 4" xfId="1769"/>
    <cellStyle name="표준 93" xfId="1486"/>
    <cellStyle name="표준 94" xfId="627"/>
    <cellStyle name="표준 94 2" xfId="1487"/>
    <cellStyle name="표준 94 3" xfId="1697"/>
    <cellStyle name="표준 94 4" xfId="1770"/>
    <cellStyle name="표준 95" xfId="628"/>
    <cellStyle name="표준 95 2" xfId="1247"/>
    <cellStyle name="표준 95 3" xfId="1248"/>
    <cellStyle name="표준 95 4" xfId="1249"/>
    <cellStyle name="표준 95 5" xfId="1250"/>
    <cellStyle name="표준 95 6" xfId="1251"/>
    <cellStyle name="표준 95 7" xfId="1529"/>
    <cellStyle name="표준 95 8" xfId="1327"/>
    <cellStyle name="표준 95_호스팅기관_20121213" xfId="1252"/>
    <cellStyle name="표준 96" xfId="629"/>
    <cellStyle name="표준 96 2" xfId="1488"/>
    <cellStyle name="표준 96 3" xfId="1698"/>
    <cellStyle name="표준 96 4" xfId="1771"/>
    <cellStyle name="표준 97" xfId="630"/>
    <cellStyle name="표준 97 2" xfId="1489"/>
    <cellStyle name="표준 97 3" xfId="1699"/>
    <cellStyle name="표준 97 4" xfId="1772"/>
    <cellStyle name="표준 98" xfId="631"/>
    <cellStyle name="표준 98 2" xfId="1491"/>
    <cellStyle name="표준 98 3" xfId="1701"/>
    <cellStyle name="표준 98 4" xfId="1773"/>
    <cellStyle name="표준 99" xfId="632"/>
    <cellStyle name="표준 99 2" xfId="1492"/>
    <cellStyle name="표준 99 3" xfId="1702"/>
    <cellStyle name="표준 99 4" xfId="1774"/>
    <cellStyle name="표준_맥류" xfId="1777"/>
    <cellStyle name="표준_보건위생과" xfId="851"/>
    <cellStyle name="하이퍼링크" xfId="848"/>
    <cellStyle name="하이퍼링크 2" xfId="633"/>
    <cellStyle name="하이퍼링크 2 2" xfId="847"/>
    <cellStyle name="하이퍼링크 2 3" xfId="1253"/>
    <cellStyle name="하이퍼링크 2 4" xfId="1531"/>
    <cellStyle name="하이퍼링크 2 5" xfId="1328"/>
    <cellStyle name="하이퍼링크 3" xfId="1393"/>
    <cellStyle name="하이퍼링크 4" xfId="1628"/>
    <cellStyle name="하이퍼링크 5" xfId="1706"/>
    <cellStyle name="합산" xfId="634"/>
    <cellStyle name="합산 2" xfId="635"/>
    <cellStyle name="화폐기호" xfId="636"/>
    <cellStyle name="화폐기호 2" xfId="637"/>
    <cellStyle name="화폐기호0" xfId="638"/>
    <cellStyle name="화폐기호0 2" xfId="6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44608;&#49892;&#51109;\d\&#51116;&#44032;&#48373;&#51648;&#49884;&#49444;\&#51116;&#44032;&#49884;&#49444;(2004)\&#51116;&#44032;&#49884;&#49444;&#54788;&#54889;\&#49436;&#50872;&#49884;&#51116;&#44032;&#49884;&#49444;&#54788;&#54889;(04&#49688;&#49884;&#48320;&#442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년현황"/>
      <sheetName val="구별현황(시설)"/>
      <sheetName val="구별현황(인원)"/>
      <sheetName val="주간보호"/>
      <sheetName val="단기보호"/>
      <sheetName val="봉사원파견"/>
      <sheetName val="주간치매"/>
      <sheetName val="주간병설"/>
      <sheetName val="단"/>
      <sheetName val="가"/>
      <sheetName val="봉사원파견 (2)"/>
    </sheetNames>
    <sheetDataSet>
      <sheetData sheetId="0"/>
      <sheetData sheetId="1"/>
      <sheetData sheetId="2"/>
      <sheetData sheetId="3">
        <row r="6">
          <cell r="D6" t="str">
            <v>일반</v>
          </cell>
        </row>
        <row r="7">
          <cell r="D7" t="str">
            <v>일반</v>
          </cell>
        </row>
        <row r="8">
          <cell r="D8" t="str">
            <v>일반</v>
          </cell>
        </row>
        <row r="9">
          <cell r="D9" t="str">
            <v>일반</v>
          </cell>
        </row>
        <row r="10">
          <cell r="D10" t="str">
            <v>일반</v>
          </cell>
        </row>
        <row r="11">
          <cell r="D11" t="str">
            <v>일반</v>
          </cell>
        </row>
        <row r="12">
          <cell r="D12" t="str">
            <v>일반</v>
          </cell>
        </row>
        <row r="13">
          <cell r="D13" t="str">
            <v>일반</v>
          </cell>
        </row>
        <row r="14">
          <cell r="D14" t="str">
            <v>일반</v>
          </cell>
        </row>
        <row r="15">
          <cell r="D15" t="str">
            <v>일반</v>
          </cell>
        </row>
        <row r="16">
          <cell r="D16" t="str">
            <v>일반</v>
          </cell>
        </row>
        <row r="17">
          <cell r="D17" t="str">
            <v>일반</v>
          </cell>
        </row>
        <row r="18">
          <cell r="D18" t="str">
            <v>일반</v>
          </cell>
        </row>
        <row r="19">
          <cell r="D19" t="str">
            <v>일반</v>
          </cell>
        </row>
        <row r="20">
          <cell r="D20" t="str">
            <v>일반</v>
          </cell>
        </row>
        <row r="21">
          <cell r="D21" t="str">
            <v>일반</v>
          </cell>
        </row>
        <row r="22">
          <cell r="D22" t="str">
            <v>일반</v>
          </cell>
        </row>
        <row r="23">
          <cell r="D23" t="str">
            <v>일반</v>
          </cell>
        </row>
        <row r="24">
          <cell r="D24" t="str">
            <v>일반</v>
          </cell>
        </row>
        <row r="25">
          <cell r="D25" t="str">
            <v>일반</v>
          </cell>
        </row>
        <row r="26">
          <cell r="D26" t="str">
            <v>일반</v>
          </cell>
        </row>
        <row r="27">
          <cell r="D27" t="str">
            <v>일반</v>
          </cell>
        </row>
        <row r="28">
          <cell r="D28" t="str">
            <v>일반</v>
          </cell>
        </row>
        <row r="29">
          <cell r="D29" t="str">
            <v>일반</v>
          </cell>
        </row>
        <row r="30">
          <cell r="D30" t="str">
            <v>치매</v>
          </cell>
        </row>
        <row r="31">
          <cell r="D31" t="str">
            <v>치매</v>
          </cell>
        </row>
        <row r="32">
          <cell r="D32" t="str">
            <v>치매</v>
          </cell>
        </row>
        <row r="33">
          <cell r="D33" t="str">
            <v>치매</v>
          </cell>
        </row>
        <row r="34">
          <cell r="D34" t="str">
            <v>치매</v>
          </cell>
        </row>
        <row r="35">
          <cell r="D35" t="str">
            <v>치매</v>
          </cell>
        </row>
        <row r="36">
          <cell r="D36" t="str">
            <v>치매</v>
          </cell>
        </row>
        <row r="37">
          <cell r="D37" t="str">
            <v>치매</v>
          </cell>
        </row>
        <row r="38">
          <cell r="D38" t="str">
            <v>치매</v>
          </cell>
        </row>
        <row r="39">
          <cell r="D39" t="str">
            <v>치매</v>
          </cell>
        </row>
        <row r="40">
          <cell r="D40" t="str">
            <v>치매</v>
          </cell>
        </row>
        <row r="41">
          <cell r="D41" t="str">
            <v>치매</v>
          </cell>
        </row>
        <row r="42">
          <cell r="D42" t="str">
            <v>치매</v>
          </cell>
        </row>
        <row r="43">
          <cell r="D43" t="str">
            <v>치매</v>
          </cell>
        </row>
        <row r="44">
          <cell r="D44" t="str">
            <v>치매</v>
          </cell>
        </row>
        <row r="45">
          <cell r="D45" t="str">
            <v>치매</v>
          </cell>
        </row>
        <row r="46">
          <cell r="D46" t="str">
            <v>치매</v>
          </cell>
        </row>
        <row r="47">
          <cell r="D47" t="str">
            <v>치매</v>
          </cell>
        </row>
        <row r="48">
          <cell r="D48" t="str">
            <v>치매</v>
          </cell>
        </row>
        <row r="49">
          <cell r="D49" t="str">
            <v>치매</v>
          </cell>
        </row>
        <row r="50">
          <cell r="D50" t="str">
            <v>치매</v>
          </cell>
        </row>
        <row r="55">
          <cell r="D55" t="str">
            <v>치매</v>
          </cell>
        </row>
        <row r="56">
          <cell r="D56" t="str">
            <v>치매</v>
          </cell>
        </row>
        <row r="57">
          <cell r="D57" t="str">
            <v>치매</v>
          </cell>
        </row>
        <row r="58">
          <cell r="D58" t="str">
            <v>치매</v>
          </cell>
        </row>
        <row r="59">
          <cell r="D59" t="str">
            <v>치매</v>
          </cell>
        </row>
        <row r="60">
          <cell r="D60" t="str">
            <v>치매</v>
          </cell>
        </row>
        <row r="61">
          <cell r="D61" t="str">
            <v>치매</v>
          </cell>
        </row>
        <row r="62">
          <cell r="D62" t="str">
            <v>치매</v>
          </cell>
        </row>
        <row r="63">
          <cell r="D63" t="str">
            <v>치매</v>
          </cell>
        </row>
        <row r="64">
          <cell r="D64" t="str">
            <v>치매</v>
          </cell>
        </row>
        <row r="65">
          <cell r="D65" t="str">
            <v>치매</v>
          </cell>
        </row>
        <row r="66">
          <cell r="D66" t="str">
            <v>일반</v>
          </cell>
        </row>
        <row r="67">
          <cell r="D67" t="str">
            <v>일반</v>
          </cell>
        </row>
        <row r="68">
          <cell r="D68" t="str">
            <v>일반</v>
          </cell>
        </row>
        <row r="69">
          <cell r="D69" t="str">
            <v>일반</v>
          </cell>
        </row>
        <row r="70">
          <cell r="D70" t="str">
            <v>일반</v>
          </cell>
        </row>
        <row r="71">
          <cell r="D71" t="str">
            <v>일반</v>
          </cell>
        </row>
        <row r="72">
          <cell r="D72" t="str">
            <v>일반</v>
          </cell>
        </row>
        <row r="73">
          <cell r="D73" t="str">
            <v>일반</v>
          </cell>
        </row>
        <row r="74">
          <cell r="D74" t="str">
            <v>일반</v>
          </cell>
        </row>
        <row r="75">
          <cell r="D75" t="str">
            <v>일반</v>
          </cell>
        </row>
        <row r="76">
          <cell r="D76" t="str">
            <v>일반</v>
          </cell>
        </row>
        <row r="77">
          <cell r="D77" t="str">
            <v>일반</v>
          </cell>
        </row>
        <row r="78">
          <cell r="D78" t="str">
            <v>일반</v>
          </cell>
        </row>
        <row r="79">
          <cell r="D79" t="str">
            <v>일반</v>
          </cell>
        </row>
      </sheetData>
      <sheetData sheetId="4"/>
      <sheetData sheetId="5">
        <row r="43">
          <cell r="B43" t="str">
            <v>관할구</v>
          </cell>
        </row>
        <row r="44">
          <cell r="B44" t="str">
            <v>영등포구</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R39"/>
  <sheetViews>
    <sheetView tabSelected="1" view="pageBreakPreview" zoomScale="115" zoomScaleNormal="100" zoomScaleSheetLayoutView="115" workbookViewId="0">
      <selection activeCell="A2" sqref="A2:F4"/>
    </sheetView>
  </sheetViews>
  <sheetFormatPr defaultRowHeight="13.5"/>
  <cols>
    <col min="1" max="1" width="1.77734375" style="20" customWidth="1"/>
    <col min="2" max="2" width="2.77734375" style="20" customWidth="1"/>
    <col min="3" max="3" width="29.77734375" style="20" customWidth="1"/>
    <col min="4" max="4" width="1.77734375" style="20" customWidth="1"/>
    <col min="5" max="5" width="41.33203125" style="20" customWidth="1"/>
    <col min="6" max="6" width="2.77734375" style="20" customWidth="1"/>
    <col min="256" max="256" width="5.88671875" customWidth="1"/>
    <col min="257" max="257" width="4.21875" customWidth="1"/>
    <col min="258" max="258" width="35.33203125" customWidth="1"/>
    <col min="259" max="259" width="1.77734375" customWidth="1"/>
    <col min="260" max="260" width="55.77734375" customWidth="1"/>
    <col min="261" max="261" width="1.109375" customWidth="1"/>
    <col min="262" max="262" width="2.33203125" customWidth="1"/>
    <col min="512" max="512" width="5.88671875" customWidth="1"/>
    <col min="513" max="513" width="4.21875" customWidth="1"/>
    <col min="514" max="514" width="35.33203125" customWidth="1"/>
    <col min="515" max="515" width="1.77734375" customWidth="1"/>
    <col min="516" max="516" width="55.77734375" customWidth="1"/>
    <col min="517" max="517" width="1.109375" customWidth="1"/>
    <col min="518" max="518" width="2.33203125" customWidth="1"/>
    <col min="768" max="768" width="5.88671875" customWidth="1"/>
    <col min="769" max="769" width="4.21875" customWidth="1"/>
    <col min="770" max="770" width="35.33203125" customWidth="1"/>
    <col min="771" max="771" width="1.77734375" customWidth="1"/>
    <col min="772" max="772" width="55.77734375" customWidth="1"/>
    <col min="773" max="773" width="1.109375" customWidth="1"/>
    <col min="774" max="774" width="2.33203125" customWidth="1"/>
    <col min="1024" max="1024" width="5.88671875" customWidth="1"/>
    <col min="1025" max="1025" width="4.21875" customWidth="1"/>
    <col min="1026" max="1026" width="35.33203125" customWidth="1"/>
    <col min="1027" max="1027" width="1.77734375" customWidth="1"/>
    <col min="1028" max="1028" width="55.77734375" customWidth="1"/>
    <col min="1029" max="1029" width="1.109375" customWidth="1"/>
    <col min="1030" max="1030" width="2.33203125" customWidth="1"/>
    <col min="1280" max="1280" width="5.88671875" customWidth="1"/>
    <col min="1281" max="1281" width="4.21875" customWidth="1"/>
    <col min="1282" max="1282" width="35.33203125" customWidth="1"/>
    <col min="1283" max="1283" width="1.77734375" customWidth="1"/>
    <col min="1284" max="1284" width="55.77734375" customWidth="1"/>
    <col min="1285" max="1285" width="1.109375" customWidth="1"/>
    <col min="1286" max="1286" width="2.33203125" customWidth="1"/>
    <col min="1536" max="1536" width="5.88671875" customWidth="1"/>
    <col min="1537" max="1537" width="4.21875" customWidth="1"/>
    <col min="1538" max="1538" width="35.33203125" customWidth="1"/>
    <col min="1539" max="1539" width="1.77734375" customWidth="1"/>
    <col min="1540" max="1540" width="55.77734375" customWidth="1"/>
    <col min="1541" max="1541" width="1.109375" customWidth="1"/>
    <col min="1542" max="1542" width="2.33203125" customWidth="1"/>
    <col min="1792" max="1792" width="5.88671875" customWidth="1"/>
    <col min="1793" max="1793" width="4.21875" customWidth="1"/>
    <col min="1794" max="1794" width="35.33203125" customWidth="1"/>
    <col min="1795" max="1795" width="1.77734375" customWidth="1"/>
    <col min="1796" max="1796" width="55.77734375" customWidth="1"/>
    <col min="1797" max="1797" width="1.109375" customWidth="1"/>
    <col min="1798" max="1798" width="2.33203125" customWidth="1"/>
    <col min="2048" max="2048" width="5.88671875" customWidth="1"/>
    <col min="2049" max="2049" width="4.21875" customWidth="1"/>
    <col min="2050" max="2050" width="35.33203125" customWidth="1"/>
    <col min="2051" max="2051" width="1.77734375" customWidth="1"/>
    <col min="2052" max="2052" width="55.77734375" customWidth="1"/>
    <col min="2053" max="2053" width="1.109375" customWidth="1"/>
    <col min="2054" max="2054" width="2.33203125" customWidth="1"/>
    <col min="2304" max="2304" width="5.88671875" customWidth="1"/>
    <col min="2305" max="2305" width="4.21875" customWidth="1"/>
    <col min="2306" max="2306" width="35.33203125" customWidth="1"/>
    <col min="2307" max="2307" width="1.77734375" customWidth="1"/>
    <col min="2308" max="2308" width="55.77734375" customWidth="1"/>
    <col min="2309" max="2309" width="1.109375" customWidth="1"/>
    <col min="2310" max="2310" width="2.33203125" customWidth="1"/>
    <col min="2560" max="2560" width="5.88671875" customWidth="1"/>
    <col min="2561" max="2561" width="4.21875" customWidth="1"/>
    <col min="2562" max="2562" width="35.33203125" customWidth="1"/>
    <col min="2563" max="2563" width="1.77734375" customWidth="1"/>
    <col min="2564" max="2564" width="55.77734375" customWidth="1"/>
    <col min="2565" max="2565" width="1.109375" customWidth="1"/>
    <col min="2566" max="2566" width="2.33203125" customWidth="1"/>
    <col min="2816" max="2816" width="5.88671875" customWidth="1"/>
    <col min="2817" max="2817" width="4.21875" customWidth="1"/>
    <col min="2818" max="2818" width="35.33203125" customWidth="1"/>
    <col min="2819" max="2819" width="1.77734375" customWidth="1"/>
    <col min="2820" max="2820" width="55.77734375" customWidth="1"/>
    <col min="2821" max="2821" width="1.109375" customWidth="1"/>
    <col min="2822" max="2822" width="2.33203125" customWidth="1"/>
    <col min="3072" max="3072" width="5.88671875" customWidth="1"/>
    <col min="3073" max="3073" width="4.21875" customWidth="1"/>
    <col min="3074" max="3074" width="35.33203125" customWidth="1"/>
    <col min="3075" max="3075" width="1.77734375" customWidth="1"/>
    <col min="3076" max="3076" width="55.77734375" customWidth="1"/>
    <col min="3077" max="3077" width="1.109375" customWidth="1"/>
    <col min="3078" max="3078" width="2.33203125" customWidth="1"/>
    <col min="3328" max="3328" width="5.88671875" customWidth="1"/>
    <col min="3329" max="3329" width="4.21875" customWidth="1"/>
    <col min="3330" max="3330" width="35.33203125" customWidth="1"/>
    <col min="3331" max="3331" width="1.77734375" customWidth="1"/>
    <col min="3332" max="3332" width="55.77734375" customWidth="1"/>
    <col min="3333" max="3333" width="1.109375" customWidth="1"/>
    <col min="3334" max="3334" width="2.33203125" customWidth="1"/>
    <col min="3584" max="3584" width="5.88671875" customWidth="1"/>
    <col min="3585" max="3585" width="4.21875" customWidth="1"/>
    <col min="3586" max="3586" width="35.33203125" customWidth="1"/>
    <col min="3587" max="3587" width="1.77734375" customWidth="1"/>
    <col min="3588" max="3588" width="55.77734375" customWidth="1"/>
    <col min="3589" max="3589" width="1.109375" customWidth="1"/>
    <col min="3590" max="3590" width="2.33203125" customWidth="1"/>
    <col min="3840" max="3840" width="5.88671875" customWidth="1"/>
    <col min="3841" max="3841" width="4.21875" customWidth="1"/>
    <col min="3842" max="3842" width="35.33203125" customWidth="1"/>
    <col min="3843" max="3843" width="1.77734375" customWidth="1"/>
    <col min="3844" max="3844" width="55.77734375" customWidth="1"/>
    <col min="3845" max="3845" width="1.109375" customWidth="1"/>
    <col min="3846" max="3846" width="2.33203125" customWidth="1"/>
    <col min="4096" max="4096" width="5.88671875" customWidth="1"/>
    <col min="4097" max="4097" width="4.21875" customWidth="1"/>
    <col min="4098" max="4098" width="35.33203125" customWidth="1"/>
    <col min="4099" max="4099" width="1.77734375" customWidth="1"/>
    <col min="4100" max="4100" width="55.77734375" customWidth="1"/>
    <col min="4101" max="4101" width="1.109375" customWidth="1"/>
    <col min="4102" max="4102" width="2.33203125" customWidth="1"/>
    <col min="4352" max="4352" width="5.88671875" customWidth="1"/>
    <col min="4353" max="4353" width="4.21875" customWidth="1"/>
    <col min="4354" max="4354" width="35.33203125" customWidth="1"/>
    <col min="4355" max="4355" width="1.77734375" customWidth="1"/>
    <col min="4356" max="4356" width="55.77734375" customWidth="1"/>
    <col min="4357" max="4357" width="1.109375" customWidth="1"/>
    <col min="4358" max="4358" width="2.33203125" customWidth="1"/>
    <col min="4608" max="4608" width="5.88671875" customWidth="1"/>
    <col min="4609" max="4609" width="4.21875" customWidth="1"/>
    <col min="4610" max="4610" width="35.33203125" customWidth="1"/>
    <col min="4611" max="4611" width="1.77734375" customWidth="1"/>
    <col min="4612" max="4612" width="55.77734375" customWidth="1"/>
    <col min="4613" max="4613" width="1.109375" customWidth="1"/>
    <col min="4614" max="4614" width="2.33203125" customWidth="1"/>
    <col min="4864" max="4864" width="5.88671875" customWidth="1"/>
    <col min="4865" max="4865" width="4.21875" customWidth="1"/>
    <col min="4866" max="4866" width="35.33203125" customWidth="1"/>
    <col min="4867" max="4867" width="1.77734375" customWidth="1"/>
    <col min="4868" max="4868" width="55.77734375" customWidth="1"/>
    <col min="4869" max="4869" width="1.109375" customWidth="1"/>
    <col min="4870" max="4870" width="2.33203125" customWidth="1"/>
    <col min="5120" max="5120" width="5.88671875" customWidth="1"/>
    <col min="5121" max="5121" width="4.21875" customWidth="1"/>
    <col min="5122" max="5122" width="35.33203125" customWidth="1"/>
    <col min="5123" max="5123" width="1.77734375" customWidth="1"/>
    <col min="5124" max="5124" width="55.77734375" customWidth="1"/>
    <col min="5125" max="5125" width="1.109375" customWidth="1"/>
    <col min="5126" max="5126" width="2.33203125" customWidth="1"/>
    <col min="5376" max="5376" width="5.88671875" customWidth="1"/>
    <col min="5377" max="5377" width="4.21875" customWidth="1"/>
    <col min="5378" max="5378" width="35.33203125" customWidth="1"/>
    <col min="5379" max="5379" width="1.77734375" customWidth="1"/>
    <col min="5380" max="5380" width="55.77734375" customWidth="1"/>
    <col min="5381" max="5381" width="1.109375" customWidth="1"/>
    <col min="5382" max="5382" width="2.33203125" customWidth="1"/>
    <col min="5632" max="5632" width="5.88671875" customWidth="1"/>
    <col min="5633" max="5633" width="4.21875" customWidth="1"/>
    <col min="5634" max="5634" width="35.33203125" customWidth="1"/>
    <col min="5635" max="5635" width="1.77734375" customWidth="1"/>
    <col min="5636" max="5636" width="55.77734375" customWidth="1"/>
    <col min="5637" max="5637" width="1.109375" customWidth="1"/>
    <col min="5638" max="5638" width="2.33203125" customWidth="1"/>
    <col min="5888" max="5888" width="5.88671875" customWidth="1"/>
    <col min="5889" max="5889" width="4.21875" customWidth="1"/>
    <col min="5890" max="5890" width="35.33203125" customWidth="1"/>
    <col min="5891" max="5891" width="1.77734375" customWidth="1"/>
    <col min="5892" max="5892" width="55.77734375" customWidth="1"/>
    <col min="5893" max="5893" width="1.109375" customWidth="1"/>
    <col min="5894" max="5894" width="2.33203125" customWidth="1"/>
    <col min="6144" max="6144" width="5.88671875" customWidth="1"/>
    <col min="6145" max="6145" width="4.21875" customWidth="1"/>
    <col min="6146" max="6146" width="35.33203125" customWidth="1"/>
    <col min="6147" max="6147" width="1.77734375" customWidth="1"/>
    <col min="6148" max="6148" width="55.77734375" customWidth="1"/>
    <col min="6149" max="6149" width="1.109375" customWidth="1"/>
    <col min="6150" max="6150" width="2.33203125" customWidth="1"/>
    <col min="6400" max="6400" width="5.88671875" customWidth="1"/>
    <col min="6401" max="6401" width="4.21875" customWidth="1"/>
    <col min="6402" max="6402" width="35.33203125" customWidth="1"/>
    <col min="6403" max="6403" width="1.77734375" customWidth="1"/>
    <col min="6404" max="6404" width="55.77734375" customWidth="1"/>
    <col min="6405" max="6405" width="1.109375" customWidth="1"/>
    <col min="6406" max="6406" width="2.33203125" customWidth="1"/>
    <col min="6656" max="6656" width="5.88671875" customWidth="1"/>
    <col min="6657" max="6657" width="4.21875" customWidth="1"/>
    <col min="6658" max="6658" width="35.33203125" customWidth="1"/>
    <col min="6659" max="6659" width="1.77734375" customWidth="1"/>
    <col min="6660" max="6660" width="55.77734375" customWidth="1"/>
    <col min="6661" max="6661" width="1.109375" customWidth="1"/>
    <col min="6662" max="6662" width="2.33203125" customWidth="1"/>
    <col min="6912" max="6912" width="5.88671875" customWidth="1"/>
    <col min="6913" max="6913" width="4.21875" customWidth="1"/>
    <col min="6914" max="6914" width="35.33203125" customWidth="1"/>
    <col min="6915" max="6915" width="1.77734375" customWidth="1"/>
    <col min="6916" max="6916" width="55.77734375" customWidth="1"/>
    <col min="6917" max="6917" width="1.109375" customWidth="1"/>
    <col min="6918" max="6918" width="2.33203125" customWidth="1"/>
    <col min="7168" max="7168" width="5.88671875" customWidth="1"/>
    <col min="7169" max="7169" width="4.21875" customWidth="1"/>
    <col min="7170" max="7170" width="35.33203125" customWidth="1"/>
    <col min="7171" max="7171" width="1.77734375" customWidth="1"/>
    <col min="7172" max="7172" width="55.77734375" customWidth="1"/>
    <col min="7173" max="7173" width="1.109375" customWidth="1"/>
    <col min="7174" max="7174" width="2.33203125" customWidth="1"/>
    <col min="7424" max="7424" width="5.88671875" customWidth="1"/>
    <col min="7425" max="7425" width="4.21875" customWidth="1"/>
    <col min="7426" max="7426" width="35.33203125" customWidth="1"/>
    <col min="7427" max="7427" width="1.77734375" customWidth="1"/>
    <col min="7428" max="7428" width="55.77734375" customWidth="1"/>
    <col min="7429" max="7429" width="1.109375" customWidth="1"/>
    <col min="7430" max="7430" width="2.33203125" customWidth="1"/>
    <col min="7680" max="7680" width="5.88671875" customWidth="1"/>
    <col min="7681" max="7681" width="4.21875" customWidth="1"/>
    <col min="7682" max="7682" width="35.33203125" customWidth="1"/>
    <col min="7683" max="7683" width="1.77734375" customWidth="1"/>
    <col min="7684" max="7684" width="55.77734375" customWidth="1"/>
    <col min="7685" max="7685" width="1.109375" customWidth="1"/>
    <col min="7686" max="7686" width="2.33203125" customWidth="1"/>
    <col min="7936" max="7936" width="5.88671875" customWidth="1"/>
    <col min="7937" max="7937" width="4.21875" customWidth="1"/>
    <col min="7938" max="7938" width="35.33203125" customWidth="1"/>
    <col min="7939" max="7939" width="1.77734375" customWidth="1"/>
    <col min="7940" max="7940" width="55.77734375" customWidth="1"/>
    <col min="7941" max="7941" width="1.109375" customWidth="1"/>
    <col min="7942" max="7942" width="2.33203125" customWidth="1"/>
    <col min="8192" max="8192" width="5.88671875" customWidth="1"/>
    <col min="8193" max="8193" width="4.21875" customWidth="1"/>
    <col min="8194" max="8194" width="35.33203125" customWidth="1"/>
    <col min="8195" max="8195" width="1.77734375" customWidth="1"/>
    <col min="8196" max="8196" width="55.77734375" customWidth="1"/>
    <col min="8197" max="8197" width="1.109375" customWidth="1"/>
    <col min="8198" max="8198" width="2.33203125" customWidth="1"/>
    <col min="8448" max="8448" width="5.88671875" customWidth="1"/>
    <col min="8449" max="8449" width="4.21875" customWidth="1"/>
    <col min="8450" max="8450" width="35.33203125" customWidth="1"/>
    <col min="8451" max="8451" width="1.77734375" customWidth="1"/>
    <col min="8452" max="8452" width="55.77734375" customWidth="1"/>
    <col min="8453" max="8453" width="1.109375" customWidth="1"/>
    <col min="8454" max="8454" width="2.33203125" customWidth="1"/>
    <col min="8704" max="8704" width="5.88671875" customWidth="1"/>
    <col min="8705" max="8705" width="4.21875" customWidth="1"/>
    <col min="8706" max="8706" width="35.33203125" customWidth="1"/>
    <col min="8707" max="8707" width="1.77734375" customWidth="1"/>
    <col min="8708" max="8708" width="55.77734375" customWidth="1"/>
    <col min="8709" max="8709" width="1.109375" customWidth="1"/>
    <col min="8710" max="8710" width="2.33203125" customWidth="1"/>
    <col min="8960" max="8960" width="5.88671875" customWidth="1"/>
    <col min="8961" max="8961" width="4.21875" customWidth="1"/>
    <col min="8962" max="8962" width="35.33203125" customWidth="1"/>
    <col min="8963" max="8963" width="1.77734375" customWidth="1"/>
    <col min="8964" max="8964" width="55.77734375" customWidth="1"/>
    <col min="8965" max="8965" width="1.109375" customWidth="1"/>
    <col min="8966" max="8966" width="2.33203125" customWidth="1"/>
    <col min="9216" max="9216" width="5.88671875" customWidth="1"/>
    <col min="9217" max="9217" width="4.21875" customWidth="1"/>
    <col min="9218" max="9218" width="35.33203125" customWidth="1"/>
    <col min="9219" max="9219" width="1.77734375" customWidth="1"/>
    <col min="9220" max="9220" width="55.77734375" customWidth="1"/>
    <col min="9221" max="9221" width="1.109375" customWidth="1"/>
    <col min="9222" max="9222" width="2.33203125" customWidth="1"/>
    <col min="9472" max="9472" width="5.88671875" customWidth="1"/>
    <col min="9473" max="9473" width="4.21875" customWidth="1"/>
    <col min="9474" max="9474" width="35.33203125" customWidth="1"/>
    <col min="9475" max="9475" width="1.77734375" customWidth="1"/>
    <col min="9476" max="9476" width="55.77734375" customWidth="1"/>
    <col min="9477" max="9477" width="1.109375" customWidth="1"/>
    <col min="9478" max="9478" width="2.33203125" customWidth="1"/>
    <col min="9728" max="9728" width="5.88671875" customWidth="1"/>
    <col min="9729" max="9729" width="4.21875" customWidth="1"/>
    <col min="9730" max="9730" width="35.33203125" customWidth="1"/>
    <col min="9731" max="9731" width="1.77734375" customWidth="1"/>
    <col min="9732" max="9732" width="55.77734375" customWidth="1"/>
    <col min="9733" max="9733" width="1.109375" customWidth="1"/>
    <col min="9734" max="9734" width="2.33203125" customWidth="1"/>
    <col min="9984" max="9984" width="5.88671875" customWidth="1"/>
    <col min="9985" max="9985" width="4.21875" customWidth="1"/>
    <col min="9986" max="9986" width="35.33203125" customWidth="1"/>
    <col min="9987" max="9987" width="1.77734375" customWidth="1"/>
    <col min="9988" max="9988" width="55.77734375" customWidth="1"/>
    <col min="9989" max="9989" width="1.109375" customWidth="1"/>
    <col min="9990" max="9990" width="2.33203125" customWidth="1"/>
    <col min="10240" max="10240" width="5.88671875" customWidth="1"/>
    <col min="10241" max="10241" width="4.21875" customWidth="1"/>
    <col min="10242" max="10242" width="35.33203125" customWidth="1"/>
    <col min="10243" max="10243" width="1.77734375" customWidth="1"/>
    <col min="10244" max="10244" width="55.77734375" customWidth="1"/>
    <col min="10245" max="10245" width="1.109375" customWidth="1"/>
    <col min="10246" max="10246" width="2.33203125" customWidth="1"/>
    <col min="10496" max="10496" width="5.88671875" customWidth="1"/>
    <col min="10497" max="10497" width="4.21875" customWidth="1"/>
    <col min="10498" max="10498" width="35.33203125" customWidth="1"/>
    <col min="10499" max="10499" width="1.77734375" customWidth="1"/>
    <col min="10500" max="10500" width="55.77734375" customWidth="1"/>
    <col min="10501" max="10501" width="1.109375" customWidth="1"/>
    <col min="10502" max="10502" width="2.33203125" customWidth="1"/>
    <col min="10752" max="10752" width="5.88671875" customWidth="1"/>
    <col min="10753" max="10753" width="4.21875" customWidth="1"/>
    <col min="10754" max="10754" width="35.33203125" customWidth="1"/>
    <col min="10755" max="10755" width="1.77734375" customWidth="1"/>
    <col min="10756" max="10756" width="55.77734375" customWidth="1"/>
    <col min="10757" max="10757" width="1.109375" customWidth="1"/>
    <col min="10758" max="10758" width="2.33203125" customWidth="1"/>
    <col min="11008" max="11008" width="5.88671875" customWidth="1"/>
    <col min="11009" max="11009" width="4.21875" customWidth="1"/>
    <col min="11010" max="11010" width="35.33203125" customWidth="1"/>
    <col min="11011" max="11011" width="1.77734375" customWidth="1"/>
    <col min="11012" max="11012" width="55.77734375" customWidth="1"/>
    <col min="11013" max="11013" width="1.109375" customWidth="1"/>
    <col min="11014" max="11014" width="2.33203125" customWidth="1"/>
    <col min="11264" max="11264" width="5.88671875" customWidth="1"/>
    <col min="11265" max="11265" width="4.21875" customWidth="1"/>
    <col min="11266" max="11266" width="35.33203125" customWidth="1"/>
    <col min="11267" max="11267" width="1.77734375" customWidth="1"/>
    <col min="11268" max="11268" width="55.77734375" customWidth="1"/>
    <col min="11269" max="11269" width="1.109375" customWidth="1"/>
    <col min="11270" max="11270" width="2.33203125" customWidth="1"/>
    <col min="11520" max="11520" width="5.88671875" customWidth="1"/>
    <col min="11521" max="11521" width="4.21875" customWidth="1"/>
    <col min="11522" max="11522" width="35.33203125" customWidth="1"/>
    <col min="11523" max="11523" width="1.77734375" customWidth="1"/>
    <col min="11524" max="11524" width="55.77734375" customWidth="1"/>
    <col min="11525" max="11525" width="1.109375" customWidth="1"/>
    <col min="11526" max="11526" width="2.33203125" customWidth="1"/>
    <col min="11776" max="11776" width="5.88671875" customWidth="1"/>
    <col min="11777" max="11777" width="4.21875" customWidth="1"/>
    <col min="11778" max="11778" width="35.33203125" customWidth="1"/>
    <col min="11779" max="11779" width="1.77734375" customWidth="1"/>
    <col min="11780" max="11780" width="55.77734375" customWidth="1"/>
    <col min="11781" max="11781" width="1.109375" customWidth="1"/>
    <col min="11782" max="11782" width="2.33203125" customWidth="1"/>
    <col min="12032" max="12032" width="5.88671875" customWidth="1"/>
    <col min="12033" max="12033" width="4.21875" customWidth="1"/>
    <col min="12034" max="12034" width="35.33203125" customWidth="1"/>
    <col min="12035" max="12035" width="1.77734375" customWidth="1"/>
    <col min="12036" max="12036" width="55.77734375" customWidth="1"/>
    <col min="12037" max="12037" width="1.109375" customWidth="1"/>
    <col min="12038" max="12038" width="2.33203125" customWidth="1"/>
    <col min="12288" max="12288" width="5.88671875" customWidth="1"/>
    <col min="12289" max="12289" width="4.21875" customWidth="1"/>
    <col min="12290" max="12290" width="35.33203125" customWidth="1"/>
    <col min="12291" max="12291" width="1.77734375" customWidth="1"/>
    <col min="12292" max="12292" width="55.77734375" customWidth="1"/>
    <col min="12293" max="12293" width="1.109375" customWidth="1"/>
    <col min="12294" max="12294" width="2.33203125" customWidth="1"/>
    <col min="12544" max="12544" width="5.88671875" customWidth="1"/>
    <col min="12545" max="12545" width="4.21875" customWidth="1"/>
    <col min="12546" max="12546" width="35.33203125" customWidth="1"/>
    <col min="12547" max="12547" width="1.77734375" customWidth="1"/>
    <col min="12548" max="12548" width="55.77734375" customWidth="1"/>
    <col min="12549" max="12549" width="1.109375" customWidth="1"/>
    <col min="12550" max="12550" width="2.33203125" customWidth="1"/>
    <col min="12800" max="12800" width="5.88671875" customWidth="1"/>
    <col min="12801" max="12801" width="4.21875" customWidth="1"/>
    <col min="12802" max="12802" width="35.33203125" customWidth="1"/>
    <col min="12803" max="12803" width="1.77734375" customWidth="1"/>
    <col min="12804" max="12804" width="55.77734375" customWidth="1"/>
    <col min="12805" max="12805" width="1.109375" customWidth="1"/>
    <col min="12806" max="12806" width="2.33203125" customWidth="1"/>
    <col min="13056" max="13056" width="5.88671875" customWidth="1"/>
    <col min="13057" max="13057" width="4.21875" customWidth="1"/>
    <col min="13058" max="13058" width="35.33203125" customWidth="1"/>
    <col min="13059" max="13059" width="1.77734375" customWidth="1"/>
    <col min="13060" max="13060" width="55.77734375" customWidth="1"/>
    <col min="13061" max="13061" width="1.109375" customWidth="1"/>
    <col min="13062" max="13062" width="2.33203125" customWidth="1"/>
    <col min="13312" max="13312" width="5.88671875" customWidth="1"/>
    <col min="13313" max="13313" width="4.21875" customWidth="1"/>
    <col min="13314" max="13314" width="35.33203125" customWidth="1"/>
    <col min="13315" max="13315" width="1.77734375" customWidth="1"/>
    <col min="13316" max="13316" width="55.77734375" customWidth="1"/>
    <col min="13317" max="13317" width="1.109375" customWidth="1"/>
    <col min="13318" max="13318" width="2.33203125" customWidth="1"/>
    <col min="13568" max="13568" width="5.88671875" customWidth="1"/>
    <col min="13569" max="13569" width="4.21875" customWidth="1"/>
    <col min="13570" max="13570" width="35.33203125" customWidth="1"/>
    <col min="13571" max="13571" width="1.77734375" customWidth="1"/>
    <col min="13572" max="13572" width="55.77734375" customWidth="1"/>
    <col min="13573" max="13573" width="1.109375" customWidth="1"/>
    <col min="13574" max="13574" width="2.33203125" customWidth="1"/>
    <col min="13824" max="13824" width="5.88671875" customWidth="1"/>
    <col min="13825" max="13825" width="4.21875" customWidth="1"/>
    <col min="13826" max="13826" width="35.33203125" customWidth="1"/>
    <col min="13827" max="13827" width="1.77734375" customWidth="1"/>
    <col min="13828" max="13828" width="55.77734375" customWidth="1"/>
    <col min="13829" max="13829" width="1.109375" customWidth="1"/>
    <col min="13830" max="13830" width="2.33203125" customWidth="1"/>
    <col min="14080" max="14080" width="5.88671875" customWidth="1"/>
    <col min="14081" max="14081" width="4.21875" customWidth="1"/>
    <col min="14082" max="14082" width="35.33203125" customWidth="1"/>
    <col min="14083" max="14083" width="1.77734375" customWidth="1"/>
    <col min="14084" max="14084" width="55.77734375" customWidth="1"/>
    <col min="14085" max="14085" width="1.109375" customWidth="1"/>
    <col min="14086" max="14086" width="2.33203125" customWidth="1"/>
    <col min="14336" max="14336" width="5.88671875" customWidth="1"/>
    <col min="14337" max="14337" width="4.21875" customWidth="1"/>
    <col min="14338" max="14338" width="35.33203125" customWidth="1"/>
    <col min="14339" max="14339" width="1.77734375" customWidth="1"/>
    <col min="14340" max="14340" width="55.77734375" customWidth="1"/>
    <col min="14341" max="14341" width="1.109375" customWidth="1"/>
    <col min="14342" max="14342" width="2.33203125" customWidth="1"/>
    <col min="14592" max="14592" width="5.88671875" customWidth="1"/>
    <col min="14593" max="14593" width="4.21875" customWidth="1"/>
    <col min="14594" max="14594" width="35.33203125" customWidth="1"/>
    <col min="14595" max="14595" width="1.77734375" customWidth="1"/>
    <col min="14596" max="14596" width="55.77734375" customWidth="1"/>
    <col min="14597" max="14597" width="1.109375" customWidth="1"/>
    <col min="14598" max="14598" width="2.33203125" customWidth="1"/>
    <col min="14848" max="14848" width="5.88671875" customWidth="1"/>
    <col min="14849" max="14849" width="4.21875" customWidth="1"/>
    <col min="14850" max="14850" width="35.33203125" customWidth="1"/>
    <col min="14851" max="14851" width="1.77734375" customWidth="1"/>
    <col min="14852" max="14852" width="55.77734375" customWidth="1"/>
    <col min="14853" max="14853" width="1.109375" customWidth="1"/>
    <col min="14854" max="14854" width="2.33203125" customWidth="1"/>
    <col min="15104" max="15104" width="5.88671875" customWidth="1"/>
    <col min="15105" max="15105" width="4.21875" customWidth="1"/>
    <col min="15106" max="15106" width="35.33203125" customWidth="1"/>
    <col min="15107" max="15107" width="1.77734375" customWidth="1"/>
    <col min="15108" max="15108" width="55.77734375" customWidth="1"/>
    <col min="15109" max="15109" width="1.109375" customWidth="1"/>
    <col min="15110" max="15110" width="2.33203125" customWidth="1"/>
    <col min="15360" max="15360" width="5.88671875" customWidth="1"/>
    <col min="15361" max="15361" width="4.21875" customWidth="1"/>
    <col min="15362" max="15362" width="35.33203125" customWidth="1"/>
    <col min="15363" max="15363" width="1.77734375" customWidth="1"/>
    <col min="15364" max="15364" width="55.77734375" customWidth="1"/>
    <col min="15365" max="15365" width="1.109375" customWidth="1"/>
    <col min="15366" max="15366" width="2.33203125" customWidth="1"/>
    <col min="15616" max="15616" width="5.88671875" customWidth="1"/>
    <col min="15617" max="15617" width="4.21875" customWidth="1"/>
    <col min="15618" max="15618" width="35.33203125" customWidth="1"/>
    <col min="15619" max="15619" width="1.77734375" customWidth="1"/>
    <col min="15620" max="15620" width="55.77734375" customWidth="1"/>
    <col min="15621" max="15621" width="1.109375" customWidth="1"/>
    <col min="15622" max="15622" width="2.33203125" customWidth="1"/>
    <col min="15872" max="15872" width="5.88671875" customWidth="1"/>
    <col min="15873" max="15873" width="4.21875" customWidth="1"/>
    <col min="15874" max="15874" width="35.33203125" customWidth="1"/>
    <col min="15875" max="15875" width="1.77734375" customWidth="1"/>
    <col min="15876" max="15876" width="55.77734375" customWidth="1"/>
    <col min="15877" max="15877" width="1.109375" customWidth="1"/>
    <col min="15878" max="15878" width="2.33203125" customWidth="1"/>
    <col min="16128" max="16128" width="5.88671875" customWidth="1"/>
    <col min="16129" max="16129" width="4.21875" customWidth="1"/>
    <col min="16130" max="16130" width="35.33203125" customWidth="1"/>
    <col min="16131" max="16131" width="1.77734375" customWidth="1"/>
    <col min="16132" max="16132" width="55.77734375" customWidth="1"/>
    <col min="16133" max="16133" width="1.109375" customWidth="1"/>
    <col min="16134" max="16134" width="2.33203125" customWidth="1"/>
  </cols>
  <sheetData>
    <row r="1" spans="1:18" ht="9.9499999999999993" customHeight="1">
      <c r="A1" s="344"/>
      <c r="B1" s="345"/>
      <c r="C1" s="345"/>
      <c r="D1" s="345"/>
      <c r="E1" s="345"/>
      <c r="F1" s="346"/>
      <c r="G1" s="115"/>
      <c r="H1" s="115"/>
      <c r="I1" s="115"/>
      <c r="J1" s="115"/>
      <c r="K1" s="115"/>
      <c r="L1" s="115"/>
      <c r="M1" s="115"/>
      <c r="N1" s="115"/>
      <c r="O1" s="115"/>
      <c r="P1" s="115"/>
      <c r="Q1" s="115"/>
      <c r="R1" s="115"/>
    </row>
    <row r="2" spans="1:18" ht="9.9499999999999993" customHeight="1">
      <c r="A2" s="1119" t="s">
        <v>858</v>
      </c>
      <c r="B2" s="1120"/>
      <c r="C2" s="1120"/>
      <c r="D2" s="1120"/>
      <c r="E2" s="1120"/>
      <c r="F2" s="1121"/>
      <c r="G2" s="115"/>
      <c r="H2" s="115"/>
      <c r="I2" s="115"/>
      <c r="J2" s="115"/>
      <c r="K2" s="115"/>
      <c r="L2" s="115"/>
      <c r="M2" s="115"/>
      <c r="N2" s="115"/>
      <c r="O2" s="115"/>
      <c r="P2" s="115"/>
      <c r="Q2" s="115"/>
      <c r="R2" s="115"/>
    </row>
    <row r="3" spans="1:18" ht="24.95" customHeight="1">
      <c r="A3" s="1122"/>
      <c r="B3" s="1123"/>
      <c r="C3" s="1123"/>
      <c r="D3" s="1123"/>
      <c r="E3" s="1123"/>
      <c r="F3" s="1124"/>
      <c r="G3" s="115"/>
      <c r="H3" s="115"/>
      <c r="I3" s="115"/>
      <c r="J3" s="115"/>
      <c r="K3" s="115"/>
      <c r="L3" s="115"/>
      <c r="M3" s="115"/>
      <c r="N3" s="115"/>
      <c r="O3" s="115"/>
      <c r="P3" s="115"/>
      <c r="Q3" s="115"/>
      <c r="R3" s="115"/>
    </row>
    <row r="4" spans="1:18" ht="9.9499999999999993" customHeight="1">
      <c r="A4" s="1125"/>
      <c r="B4" s="1126"/>
      <c r="C4" s="1126"/>
      <c r="D4" s="1126"/>
      <c r="E4" s="1126"/>
      <c r="F4" s="1127"/>
      <c r="G4" s="115"/>
      <c r="H4" s="115"/>
      <c r="I4" s="115"/>
      <c r="J4" s="115"/>
      <c r="K4" s="115"/>
      <c r="L4" s="115"/>
      <c r="M4" s="115"/>
      <c r="N4" s="115"/>
      <c r="O4" s="115"/>
      <c r="P4" s="115"/>
      <c r="Q4" s="115"/>
      <c r="R4" s="115"/>
    </row>
    <row r="5" spans="1:18" ht="24.95" customHeight="1">
      <c r="A5" s="347"/>
      <c r="B5" s="348" t="s">
        <v>521</v>
      </c>
      <c r="C5" s="348"/>
      <c r="D5" s="348"/>
      <c r="E5" s="348" t="s">
        <v>0</v>
      </c>
      <c r="F5" s="349"/>
      <c r="G5" s="115"/>
      <c r="H5" s="115"/>
      <c r="I5" s="115"/>
      <c r="J5" s="115"/>
      <c r="K5" s="115"/>
      <c r="L5" s="115"/>
      <c r="M5" s="115"/>
      <c r="N5" s="115"/>
      <c r="O5" s="115"/>
      <c r="P5" s="115"/>
      <c r="Q5" s="115"/>
      <c r="R5" s="115"/>
    </row>
    <row r="6" spans="1:18" s="343" customFormat="1" ht="13.35" customHeight="1">
      <c r="A6" s="350"/>
      <c r="B6" s="107"/>
      <c r="C6" s="107" t="s">
        <v>1</v>
      </c>
      <c r="D6" s="107"/>
      <c r="E6" s="352" t="s">
        <v>463</v>
      </c>
      <c r="F6" s="351"/>
    </row>
    <row r="7" spans="1:18" s="343" customFormat="1" ht="13.35" customHeight="1">
      <c r="A7" s="350"/>
      <c r="B7" s="107"/>
      <c r="C7" s="107" t="s">
        <v>2</v>
      </c>
      <c r="D7" s="107"/>
      <c r="E7" s="352" t="s">
        <v>663</v>
      </c>
      <c r="F7" s="351"/>
    </row>
    <row r="8" spans="1:18" s="343" customFormat="1" ht="13.35" customHeight="1">
      <c r="A8" s="350"/>
      <c r="B8" s="107"/>
      <c r="C8" s="107" t="s">
        <v>3</v>
      </c>
      <c r="D8" s="107"/>
      <c r="E8" s="107" t="s">
        <v>669</v>
      </c>
      <c r="F8" s="351"/>
    </row>
    <row r="9" spans="1:18" s="343" customFormat="1" ht="13.35" customHeight="1">
      <c r="A9" s="350"/>
      <c r="B9" s="107"/>
      <c r="C9" s="352" t="s">
        <v>518</v>
      </c>
      <c r="D9" s="107"/>
      <c r="E9" s="352" t="s">
        <v>674</v>
      </c>
      <c r="F9" s="351"/>
    </row>
    <row r="10" spans="1:18" s="343" customFormat="1" ht="13.35" customHeight="1">
      <c r="A10" s="350"/>
      <c r="B10" s="107"/>
      <c r="C10" s="107" t="s">
        <v>464</v>
      </c>
      <c r="D10" s="107"/>
      <c r="E10" s="352" t="s">
        <v>677</v>
      </c>
      <c r="F10" s="351"/>
    </row>
    <row r="11" spans="1:18" s="343" customFormat="1" ht="13.35" customHeight="1">
      <c r="A11" s="350"/>
      <c r="B11" s="107"/>
      <c r="C11" s="107" t="s">
        <v>421</v>
      </c>
      <c r="D11" s="107"/>
      <c r="E11" s="352" t="s">
        <v>685</v>
      </c>
      <c r="F11" s="351"/>
    </row>
    <row r="12" spans="1:18" s="343" customFormat="1" ht="13.35" customHeight="1">
      <c r="A12" s="350"/>
      <c r="B12" s="107"/>
      <c r="C12" s="107" t="s">
        <v>425</v>
      </c>
      <c r="D12" s="107"/>
      <c r="E12" s="352" t="s">
        <v>698</v>
      </c>
      <c r="F12" s="351"/>
    </row>
    <row r="13" spans="1:18" s="343" customFormat="1" ht="13.35" customHeight="1">
      <c r="A13" s="350"/>
      <c r="B13" s="107"/>
      <c r="C13" s="107" t="s">
        <v>465</v>
      </c>
      <c r="D13" s="107"/>
      <c r="E13" s="352" t="s">
        <v>705</v>
      </c>
      <c r="F13" s="351"/>
    </row>
    <row r="14" spans="1:18" s="343" customFormat="1" ht="13.35" customHeight="1">
      <c r="A14" s="350"/>
      <c r="B14" s="107"/>
      <c r="C14" s="107" t="s">
        <v>466</v>
      </c>
      <c r="D14" s="107"/>
      <c r="E14" s="352" t="s">
        <v>707</v>
      </c>
      <c r="F14" s="351"/>
    </row>
    <row r="15" spans="1:18" s="343" customFormat="1" ht="13.35" customHeight="1">
      <c r="A15" s="350"/>
      <c r="B15" s="107"/>
      <c r="C15" s="107" t="s">
        <v>648</v>
      </c>
      <c r="D15" s="107"/>
      <c r="E15" s="352" t="s">
        <v>710</v>
      </c>
      <c r="F15" s="351"/>
    </row>
    <row r="16" spans="1:18" s="343" customFormat="1" ht="13.35" customHeight="1">
      <c r="A16" s="350"/>
      <c r="B16" s="107"/>
      <c r="C16" s="107" t="s">
        <v>623</v>
      </c>
      <c r="D16" s="107"/>
      <c r="E16" s="352" t="s">
        <v>4</v>
      </c>
      <c r="F16" s="351"/>
    </row>
    <row r="17" spans="1:6" s="343" customFormat="1" ht="13.35" customHeight="1">
      <c r="A17" s="350"/>
      <c r="B17" s="107"/>
      <c r="C17" s="107" t="s">
        <v>624</v>
      </c>
      <c r="D17" s="107"/>
      <c r="E17" s="352" t="s">
        <v>467</v>
      </c>
      <c r="F17" s="351"/>
    </row>
    <row r="18" spans="1:6" s="343" customFormat="1" ht="13.35" customHeight="1">
      <c r="A18" s="350"/>
      <c r="B18" s="107"/>
      <c r="C18" s="107" t="s">
        <v>647</v>
      </c>
      <c r="D18" s="107"/>
      <c r="E18" s="352" t="s">
        <v>468</v>
      </c>
      <c r="F18" s="351"/>
    </row>
    <row r="19" spans="1:6" s="343" customFormat="1" ht="13.35" customHeight="1">
      <c r="A19" s="350"/>
      <c r="B19" s="107"/>
      <c r="C19" s="107" t="s">
        <v>625</v>
      </c>
      <c r="D19" s="107"/>
      <c r="E19" s="352" t="s">
        <v>469</v>
      </c>
      <c r="F19" s="351"/>
    </row>
    <row r="20" spans="1:6" s="343" customFormat="1" ht="13.35" customHeight="1">
      <c r="A20" s="350"/>
      <c r="B20" s="107"/>
      <c r="C20" s="107" t="s">
        <v>626</v>
      </c>
      <c r="D20" s="107"/>
      <c r="E20" s="352" t="s">
        <v>722</v>
      </c>
      <c r="F20" s="351"/>
    </row>
    <row r="21" spans="1:6" s="343" customFormat="1" ht="13.35" customHeight="1">
      <c r="A21" s="350"/>
      <c r="B21" s="107"/>
      <c r="C21" s="107" t="s">
        <v>627</v>
      </c>
      <c r="D21" s="107"/>
      <c r="E21" s="352" t="s">
        <v>470</v>
      </c>
      <c r="F21" s="351"/>
    </row>
    <row r="22" spans="1:6" s="343" customFormat="1" ht="13.35" customHeight="1">
      <c r="A22" s="350"/>
      <c r="B22" s="107"/>
      <c r="C22" s="107" t="s">
        <v>628</v>
      </c>
      <c r="D22" s="107"/>
      <c r="E22" s="352" t="s">
        <v>471</v>
      </c>
      <c r="F22" s="351"/>
    </row>
    <row r="23" spans="1:6" s="342" customFormat="1" ht="13.35" customHeight="1">
      <c r="A23" s="350"/>
      <c r="B23" s="107"/>
      <c r="C23" s="107" t="s">
        <v>629</v>
      </c>
      <c r="D23" s="107"/>
      <c r="E23" s="107" t="s">
        <v>741</v>
      </c>
      <c r="F23" s="351"/>
    </row>
    <row r="24" spans="1:6" s="342" customFormat="1" ht="13.35" customHeight="1">
      <c r="A24" s="350"/>
      <c r="B24" s="107"/>
      <c r="C24" s="107" t="s">
        <v>630</v>
      </c>
      <c r="D24" s="107"/>
      <c r="E24" s="352" t="s">
        <v>753</v>
      </c>
      <c r="F24" s="351"/>
    </row>
    <row r="25" spans="1:6" s="343" customFormat="1" ht="13.35" customHeight="1">
      <c r="A25" s="350"/>
      <c r="B25" s="107"/>
      <c r="C25" s="107" t="s">
        <v>631</v>
      </c>
      <c r="D25" s="107"/>
      <c r="E25" s="107" t="s">
        <v>751</v>
      </c>
      <c r="F25" s="351"/>
    </row>
    <row r="26" spans="1:6" s="343" customFormat="1" ht="13.35" customHeight="1">
      <c r="A26" s="350"/>
      <c r="B26" s="107"/>
      <c r="C26" s="107" t="s">
        <v>632</v>
      </c>
      <c r="D26" s="107"/>
      <c r="E26" s="107" t="s">
        <v>763</v>
      </c>
      <c r="F26" s="351"/>
    </row>
    <row r="27" spans="1:6" s="343" customFormat="1" ht="13.35" customHeight="1">
      <c r="A27" s="350"/>
      <c r="B27" s="107"/>
      <c r="C27" s="107" t="s">
        <v>633</v>
      </c>
      <c r="D27" s="107"/>
      <c r="E27" s="107" t="s">
        <v>769</v>
      </c>
      <c r="F27" s="351"/>
    </row>
    <row r="28" spans="1:6" s="343" customFormat="1" ht="13.35" customHeight="1">
      <c r="A28" s="350"/>
      <c r="B28" s="107"/>
      <c r="C28" s="107" t="s">
        <v>634</v>
      </c>
      <c r="D28" s="107"/>
      <c r="E28" s="107" t="s">
        <v>472</v>
      </c>
      <c r="F28" s="351"/>
    </row>
    <row r="29" spans="1:6" s="342" customFormat="1" ht="13.35" customHeight="1">
      <c r="A29" s="350"/>
      <c r="B29" s="107"/>
      <c r="C29" s="107" t="s">
        <v>635</v>
      </c>
      <c r="D29" s="107"/>
      <c r="E29" s="107" t="s">
        <v>473</v>
      </c>
      <c r="F29" s="351"/>
    </row>
    <row r="30" spans="1:6" s="343" customFormat="1" ht="13.35" customHeight="1">
      <c r="A30" s="350"/>
      <c r="B30" s="107"/>
      <c r="C30" s="107" t="s">
        <v>638</v>
      </c>
      <c r="D30" s="107"/>
      <c r="E30" s="107" t="s">
        <v>780</v>
      </c>
      <c r="F30" s="351"/>
    </row>
    <row r="31" spans="1:6" s="343" customFormat="1" ht="13.35" customHeight="1">
      <c r="A31" s="350"/>
      <c r="B31" s="107"/>
      <c r="C31" s="107" t="s">
        <v>640</v>
      </c>
      <c r="D31" s="107"/>
      <c r="E31" s="352" t="s">
        <v>783</v>
      </c>
      <c r="F31" s="351"/>
    </row>
    <row r="32" spans="1:6" s="343" customFormat="1" ht="13.35" customHeight="1">
      <c r="A32" s="350"/>
      <c r="B32" s="107"/>
      <c r="C32" s="107" t="s">
        <v>641</v>
      </c>
      <c r="D32" s="107"/>
      <c r="E32" s="352" t="s">
        <v>789</v>
      </c>
      <c r="F32" s="351"/>
    </row>
    <row r="33" spans="1:6" s="343" customFormat="1" ht="13.35" customHeight="1">
      <c r="A33" s="350"/>
      <c r="B33" s="107"/>
      <c r="C33" s="107" t="s">
        <v>642</v>
      </c>
      <c r="D33" s="107"/>
      <c r="E33" s="352" t="s">
        <v>5</v>
      </c>
      <c r="F33" s="351"/>
    </row>
    <row r="34" spans="1:6" s="343" customFormat="1" ht="13.35" customHeight="1">
      <c r="A34" s="350"/>
      <c r="B34" s="107"/>
      <c r="C34" s="107" t="s">
        <v>643</v>
      </c>
      <c r="D34" s="107"/>
      <c r="E34" s="352" t="s">
        <v>474</v>
      </c>
      <c r="F34" s="351"/>
    </row>
    <row r="35" spans="1:6" s="343" customFormat="1" ht="13.35" customHeight="1">
      <c r="A35" s="350"/>
      <c r="B35" s="107"/>
      <c r="C35" s="107" t="s">
        <v>644</v>
      </c>
      <c r="D35" s="107"/>
      <c r="E35" s="352" t="s">
        <v>6</v>
      </c>
      <c r="F35" s="351"/>
    </row>
    <row r="36" spans="1:6" s="343" customFormat="1" ht="13.35" customHeight="1">
      <c r="A36" s="350"/>
      <c r="B36" s="107"/>
      <c r="C36" s="107" t="s">
        <v>649</v>
      </c>
      <c r="D36" s="107"/>
      <c r="E36" s="352" t="s">
        <v>7</v>
      </c>
      <c r="F36" s="351"/>
    </row>
    <row r="37" spans="1:6" s="343" customFormat="1" ht="13.35" customHeight="1">
      <c r="A37" s="350"/>
      <c r="B37" s="107"/>
      <c r="C37" s="107" t="s">
        <v>645</v>
      </c>
      <c r="D37" s="107"/>
      <c r="E37" s="352" t="s">
        <v>519</v>
      </c>
      <c r="F37" s="351"/>
    </row>
    <row r="38" spans="1:6" s="342" customFormat="1" ht="13.35" customHeight="1">
      <c r="A38" s="350"/>
      <c r="B38" s="107"/>
      <c r="C38" s="107"/>
      <c r="D38" s="107"/>
      <c r="E38" s="107"/>
      <c r="F38" s="351"/>
    </row>
    <row r="39" spans="1:6" s="342" customFormat="1" ht="13.35" customHeight="1" thickBot="1">
      <c r="A39" s="353"/>
      <c r="B39" s="354"/>
      <c r="C39" s="354" t="s">
        <v>8</v>
      </c>
      <c r="D39" s="354"/>
      <c r="E39" s="354"/>
      <c r="F39" s="355"/>
    </row>
  </sheetData>
  <mergeCells count="1">
    <mergeCell ref="A2:F4"/>
  </mergeCells>
  <phoneticPr fontId="5" type="noConversion"/>
  <hyperlinks>
    <hyperlink ref="C6" location="'1.의료기관'!A1" display="1. 의료기관"/>
    <hyperlink ref="C7" location="'2.의료기관종사의료인력 '!A1" display="2. 의료기관 종사 의료인력"/>
    <hyperlink ref="C8" location="'3.보건소인력'!A1" display="3. 보건소 인력"/>
    <hyperlink ref="C10" location="'5.의약품등제조업소및판매업소 '!A1" display="5. 의약품 등 제조업소 및 판매업소"/>
    <hyperlink ref="C11" location="'6.식품위생관계업소'!A1" display="6. 식품위생 관계업소"/>
    <hyperlink ref="C12" location="'7.공중위생영업소'!A1" display="7. 공중위생영업소"/>
    <hyperlink ref="C13" location="'8.예방접종'!A1" display="8. 예방접종"/>
    <hyperlink ref="C14" location="'9.주요법정감염병발생및사망'!A1" display="9. 법정감염병 발생 및 사망"/>
    <hyperlink ref="C15" location="'10.결핵환자 현황 '!Print_Area" display="10. 결핵환자 현황"/>
    <hyperlink ref="C16" location="'11.보건소 구강보건사업실적 '!Print_Area" display="11. 보건소 구강보건사업 실적"/>
    <hyperlink ref="C17" location="'12.모자보건사업실적 '!Print_Area" display="12. 모자보건사업 실적"/>
    <hyperlink ref="C18" location="'13.건강보험 적용인구'!Print_Area" display="13. 건강보험 적용인구"/>
    <hyperlink ref="C19" location="'14.건강보험급여 '!Print_Area" display="14. 건강보험 급여"/>
    <hyperlink ref="C20" location="'15.건강보험대상자진료실적 '!Print_Area" display="15. 건강보험 대상자 진료실적"/>
    <hyperlink ref="C21" location="'16.국민연금가입자'!Print_Area" display="16. 국민연금 가입자"/>
    <hyperlink ref="C22" location="'17.국민연금 급여 지급현황'!Print_Area" display="17. 국민연금 급여 지급현황"/>
    <hyperlink ref="C23" location="'18.노인여가복지시설'!Print_Area" display="18. 노인여가 복지시설"/>
    <hyperlink ref="C24" location="'19.노인주거복지시설 '!Print_Area" display="19. 노인주거 복지시설"/>
    <hyperlink ref="C25" location="'20.노인의료복지시설'!Print_Area" display="20. 노인의료 복지시설"/>
    <hyperlink ref="C26" location="'21.재가노인복지시설 '!Print_Area" display="21. 재가노인 복지시설"/>
    <hyperlink ref="C27" location="'22.국민기초생활보장수급자 '!Print_Area" display="22. 국민기초생활보장 수급자"/>
    <hyperlink ref="C28" location="'23.기초연금 수급자 수'!Print_Area" display="23. 기초연금 수급자 수"/>
    <hyperlink ref="C29" location="'24.여성복지시설'!Print_Area" display="24. 여성복지시설"/>
    <hyperlink ref="C30" location="'25.여성폭력상담'!Print_Area" display="25. 여성폭력상담"/>
    <hyperlink ref="C31" location="'26.아동복지시설 '!Print_Area" display="26. 아동복지시설"/>
    <hyperlink ref="C32" location="'27.장애인복지 생활시설'!Print_Area" display="27. 장애인복지 생활시설"/>
    <hyperlink ref="C33" location="'28.장애인등록현황'!Print_Area" display="28. 장애인 등록현황"/>
    <hyperlink ref="C34" location="'29.보호대상아동 발생 및 조치현황'!Print_Area" display="29. 보호대상아동 발생 및 조치현황"/>
    <hyperlink ref="C35" location="'30.헌혈사업실적'!Print_Area" display="30. 헌혈사업 실적"/>
    <hyperlink ref="C36" location="'31.어린이집'!Print_Area" display="31. 어린이집"/>
    <hyperlink ref="C37" location="'32.자원봉사자 현황'!A1" display="32. 자원봉사자 현황"/>
    <hyperlink ref="C9" location="'4.보건지소 및 보건진료소, 건강생활지원센터 인력현황'!A1" display="4. 보건지소 및 보건진료소 인력"/>
  </hyperlinks>
  <printOptions horizontalCentered="1" verticalCentered="1"/>
  <pageMargins left="0.511811023622047" right="0.511811023622047" top="0.98425196850393704" bottom="0.59055118110236204" header="0.47244094488188998" footer="0.39370078740157499"/>
  <pageSetup paperSize="9" orientation="portrait" r:id="rId1"/>
  <headerFooter differentOddEven="1" scaleWithDoc="0" alignWithMargins="0">
    <oddHeader>&amp;R&amp;"함초롬돋움,보통"&amp;10HEALTH AND SOCIAL SECURITY</oddHeader>
    <oddFooter>&amp;R&amp;"함초롬돋움,굵게"&amp;10&amp;P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T54"/>
  <sheetViews>
    <sheetView showZeros="0" view="pageBreakPreview" zoomScaleNormal="100" zoomScaleSheetLayoutView="100" workbookViewId="0">
      <selection activeCell="E9" sqref="E9"/>
    </sheetView>
  </sheetViews>
  <sheetFormatPr defaultColWidth="8.77734375" defaultRowHeight="12.75"/>
  <cols>
    <col min="1" max="1" width="9.33203125" style="34" customWidth="1"/>
    <col min="2" max="9" width="7.33203125" style="34" customWidth="1"/>
    <col min="10" max="12" width="9.88671875" style="34" customWidth="1"/>
    <col min="13" max="13" width="9.5546875" style="34" customWidth="1"/>
    <col min="14" max="15" width="4.77734375" style="34" customWidth="1"/>
    <col min="16" max="17" width="9.5546875" style="34" customWidth="1"/>
    <col min="18" max="18" width="7.88671875" style="34" customWidth="1"/>
    <col min="19" max="19" width="7.77734375" style="34" customWidth="1"/>
    <col min="20" max="20" width="9.109375" style="34" customWidth="1"/>
    <col min="21" max="16384" width="8.77734375" style="34"/>
  </cols>
  <sheetData>
    <row r="1" spans="1:20" ht="32.450000000000003" customHeight="1">
      <c r="A1" s="1200" t="s">
        <v>1066</v>
      </c>
      <c r="B1" s="1200"/>
      <c r="C1" s="1200"/>
      <c r="D1" s="1200"/>
      <c r="E1" s="1200"/>
      <c r="F1" s="1200"/>
      <c r="G1" s="1200"/>
      <c r="H1" s="1200"/>
      <c r="I1" s="1200"/>
      <c r="J1" s="1201" t="s">
        <v>463</v>
      </c>
      <c r="K1" s="1201"/>
      <c r="L1" s="1201"/>
      <c r="M1" s="1201"/>
      <c r="N1" s="1201"/>
      <c r="O1" s="1201"/>
      <c r="P1" s="1201"/>
      <c r="Q1" s="1201"/>
      <c r="R1" s="66"/>
      <c r="S1" s="66"/>
      <c r="T1" s="66"/>
    </row>
    <row r="2" spans="1:20" ht="6.95" customHeight="1">
      <c r="A2" s="420"/>
      <c r="B2" s="420"/>
      <c r="C2" s="420"/>
      <c r="D2" s="420"/>
      <c r="E2" s="420"/>
      <c r="F2" s="420"/>
      <c r="G2" s="420"/>
      <c r="H2" s="420"/>
      <c r="I2" s="420"/>
      <c r="J2" s="421"/>
      <c r="K2" s="421"/>
      <c r="L2" s="421"/>
      <c r="M2" s="421"/>
      <c r="N2" s="421"/>
      <c r="O2" s="421"/>
      <c r="P2" s="421"/>
      <c r="Q2" s="421"/>
      <c r="R2" s="411"/>
      <c r="S2" s="411"/>
      <c r="T2" s="411"/>
    </row>
    <row r="3" spans="1:20" s="123" customFormat="1" ht="21.2" customHeight="1">
      <c r="A3" s="422" t="s">
        <v>9</v>
      </c>
      <c r="B3" s="422"/>
      <c r="C3" s="422"/>
      <c r="D3" s="422"/>
      <c r="E3" s="422"/>
      <c r="F3" s="422"/>
      <c r="G3" s="422"/>
      <c r="H3" s="422"/>
      <c r="I3" s="422"/>
      <c r="J3" s="423"/>
      <c r="K3" s="423"/>
      <c r="L3" s="423"/>
      <c r="M3" s="423"/>
      <c r="N3" s="423"/>
      <c r="O3" s="423"/>
      <c r="P3" s="423"/>
      <c r="Q3" s="139" t="s">
        <v>651</v>
      </c>
      <c r="R3" s="122"/>
      <c r="S3" s="122"/>
      <c r="T3" s="124"/>
    </row>
    <row r="4" spans="1:20" ht="14.1" customHeight="1">
      <c r="A4" s="1131" t="s">
        <v>10</v>
      </c>
      <c r="B4" s="1132" t="s">
        <v>582</v>
      </c>
      <c r="C4" s="1133"/>
      <c r="D4" s="1129"/>
      <c r="E4" s="1130"/>
      <c r="F4" s="1130"/>
      <c r="G4" s="1130"/>
      <c r="H4" s="1130"/>
      <c r="I4" s="1130"/>
      <c r="J4" s="1130"/>
      <c r="K4" s="1130"/>
      <c r="L4" s="1130"/>
      <c r="M4" s="1130"/>
      <c r="N4" s="1130"/>
      <c r="O4" s="1130"/>
      <c r="P4" s="1131"/>
      <c r="Q4" s="1129" t="s">
        <v>15</v>
      </c>
      <c r="R4" s="46"/>
      <c r="S4" s="46"/>
      <c r="T4" s="46"/>
    </row>
    <row r="5" spans="1:20" ht="14.1" customHeight="1">
      <c r="A5" s="1140"/>
      <c r="B5" s="1134"/>
      <c r="C5" s="1135"/>
      <c r="D5" s="1138" t="s">
        <v>1070</v>
      </c>
      <c r="E5" s="1139"/>
      <c r="F5" s="1139"/>
      <c r="G5" s="1139"/>
      <c r="H5" s="1139"/>
      <c r="I5" s="1140"/>
      <c r="J5" s="1138" t="s">
        <v>1069</v>
      </c>
      <c r="K5" s="1139"/>
      <c r="L5" s="1141" t="s">
        <v>1077</v>
      </c>
      <c r="M5" s="1142"/>
      <c r="N5" s="1143" t="s">
        <v>14</v>
      </c>
      <c r="O5" s="1141"/>
      <c r="P5" s="1142"/>
      <c r="Q5" s="1138"/>
      <c r="R5" s="46"/>
      <c r="S5" s="46"/>
      <c r="T5" s="46"/>
    </row>
    <row r="6" spans="1:20" ht="14.1" customHeight="1">
      <c r="A6" s="1140"/>
      <c r="B6" s="1134"/>
      <c r="C6" s="1135"/>
      <c r="D6" s="1203" t="s">
        <v>11</v>
      </c>
      <c r="E6" s="1196"/>
      <c r="F6" s="1138" t="s">
        <v>13</v>
      </c>
      <c r="G6" s="1140"/>
      <c r="H6" s="1138" t="s">
        <v>1116</v>
      </c>
      <c r="I6" s="1140"/>
      <c r="J6" s="1138" t="s">
        <v>12</v>
      </c>
      <c r="K6" s="1139"/>
      <c r="L6" s="1141"/>
      <c r="M6" s="1142"/>
      <c r="N6" s="1143"/>
      <c r="O6" s="1141"/>
      <c r="P6" s="1142"/>
      <c r="Q6" s="1138"/>
      <c r="R6" s="46"/>
      <c r="S6" s="46"/>
      <c r="T6" s="46"/>
    </row>
    <row r="7" spans="1:20" ht="14.1" customHeight="1">
      <c r="A7" s="1140"/>
      <c r="B7" s="1136"/>
      <c r="C7" s="1137"/>
      <c r="D7" s="1180" t="s">
        <v>436</v>
      </c>
      <c r="E7" s="1181"/>
      <c r="F7" s="1174" t="s">
        <v>435</v>
      </c>
      <c r="G7" s="1174"/>
      <c r="H7" s="1191" t="s">
        <v>1067</v>
      </c>
      <c r="I7" s="1192"/>
      <c r="J7" s="1180" t="s">
        <v>437</v>
      </c>
      <c r="K7" s="1182"/>
      <c r="L7" s="1193" t="s">
        <v>652</v>
      </c>
      <c r="M7" s="1192"/>
      <c r="N7" s="1193" t="s">
        <v>653</v>
      </c>
      <c r="O7" s="1194"/>
      <c r="P7" s="1195"/>
      <c r="Q7" s="1138"/>
      <c r="R7" s="46"/>
      <c r="S7" s="46"/>
      <c r="T7" s="46"/>
    </row>
    <row r="8" spans="1:20" ht="14.1" customHeight="1">
      <c r="A8" s="1140"/>
      <c r="B8" s="961" t="s">
        <v>17</v>
      </c>
      <c r="C8" s="961" t="s">
        <v>18</v>
      </c>
      <c r="D8" s="961" t="s">
        <v>17</v>
      </c>
      <c r="E8" s="961" t="s">
        <v>18</v>
      </c>
      <c r="F8" s="961" t="s">
        <v>17</v>
      </c>
      <c r="G8" s="956" t="s">
        <v>18</v>
      </c>
      <c r="H8" s="961" t="s">
        <v>17</v>
      </c>
      <c r="I8" s="962" t="s">
        <v>18</v>
      </c>
      <c r="J8" s="961" t="s">
        <v>17</v>
      </c>
      <c r="K8" s="962" t="s">
        <v>18</v>
      </c>
      <c r="L8" s="963" t="s">
        <v>17</v>
      </c>
      <c r="M8" s="961" t="s">
        <v>18</v>
      </c>
      <c r="N8" s="1196" t="s">
        <v>17</v>
      </c>
      <c r="O8" s="1196"/>
      <c r="P8" s="961" t="s">
        <v>18</v>
      </c>
      <c r="Q8" s="1138"/>
      <c r="R8" s="46"/>
      <c r="S8" s="46"/>
      <c r="T8" s="46"/>
    </row>
    <row r="9" spans="1:20" s="38" customFormat="1" ht="23.25" customHeight="1">
      <c r="A9" s="1202"/>
      <c r="B9" s="958" t="s">
        <v>661</v>
      </c>
      <c r="C9" s="958" t="s">
        <v>662</v>
      </c>
      <c r="D9" s="958" t="s">
        <v>661</v>
      </c>
      <c r="E9" s="958" t="s">
        <v>662</v>
      </c>
      <c r="F9" s="958" t="s">
        <v>661</v>
      </c>
      <c r="G9" s="958" t="s">
        <v>662</v>
      </c>
      <c r="H9" s="958" t="s">
        <v>660</v>
      </c>
      <c r="I9" s="958" t="s">
        <v>1068</v>
      </c>
      <c r="J9" s="958" t="s">
        <v>661</v>
      </c>
      <c r="K9" s="958" t="s">
        <v>662</v>
      </c>
      <c r="L9" s="958" t="s">
        <v>661</v>
      </c>
      <c r="M9" s="958" t="s">
        <v>662</v>
      </c>
      <c r="N9" s="1197" t="s">
        <v>660</v>
      </c>
      <c r="O9" s="1197"/>
      <c r="P9" s="958" t="s">
        <v>662</v>
      </c>
      <c r="Q9" s="1167"/>
      <c r="R9" s="413"/>
      <c r="S9" s="413"/>
      <c r="T9" s="413"/>
    </row>
    <row r="10" spans="1:20" ht="15" customHeight="1">
      <c r="A10" s="723">
        <v>2016</v>
      </c>
      <c r="B10" s="121">
        <v>780</v>
      </c>
      <c r="C10" s="957">
        <v>4797</v>
      </c>
      <c r="D10" s="957">
        <v>6</v>
      </c>
      <c r="E10" s="957">
        <v>2223</v>
      </c>
      <c r="F10" s="957">
        <v>11</v>
      </c>
      <c r="G10" s="957">
        <v>1566</v>
      </c>
      <c r="H10" s="957">
        <v>8</v>
      </c>
      <c r="I10" s="957">
        <v>737</v>
      </c>
      <c r="J10" s="957">
        <v>385</v>
      </c>
      <c r="K10" s="957">
        <v>267</v>
      </c>
      <c r="L10" s="957">
        <v>0</v>
      </c>
      <c r="M10" s="957">
        <v>0</v>
      </c>
      <c r="N10" s="1154">
        <v>196</v>
      </c>
      <c r="O10" s="1154"/>
      <c r="P10" s="957">
        <v>0</v>
      </c>
      <c r="Q10" s="360">
        <v>2016</v>
      </c>
      <c r="R10" s="113"/>
      <c r="S10" s="58"/>
      <c r="T10" s="46"/>
    </row>
    <row r="11" spans="1:20" ht="15" customHeight="1">
      <c r="A11" s="723">
        <v>2017</v>
      </c>
      <c r="B11" s="121">
        <v>827</v>
      </c>
      <c r="C11" s="957">
        <v>4699</v>
      </c>
      <c r="D11" s="957">
        <v>6</v>
      </c>
      <c r="E11" s="957">
        <v>2210</v>
      </c>
      <c r="F11" s="957">
        <v>10</v>
      </c>
      <c r="G11" s="957">
        <v>1596</v>
      </c>
      <c r="H11" s="957">
        <v>7</v>
      </c>
      <c r="I11" s="957">
        <v>631</v>
      </c>
      <c r="J11" s="957">
        <v>415</v>
      </c>
      <c r="K11" s="957">
        <v>258</v>
      </c>
      <c r="L11" s="957">
        <v>0</v>
      </c>
      <c r="M11" s="957">
        <v>0</v>
      </c>
      <c r="N11" s="1154">
        <v>207</v>
      </c>
      <c r="O11" s="1154"/>
      <c r="P11" s="957">
        <v>0</v>
      </c>
      <c r="Q11" s="360">
        <v>2017</v>
      </c>
      <c r="R11" s="113"/>
      <c r="S11" s="58"/>
      <c r="T11" s="46"/>
    </row>
    <row r="12" spans="1:20" ht="15" customHeight="1">
      <c r="A12" s="723">
        <v>2018</v>
      </c>
      <c r="B12" s="121">
        <v>860</v>
      </c>
      <c r="C12" s="957">
        <v>4855</v>
      </c>
      <c r="D12" s="957">
        <v>6</v>
      </c>
      <c r="E12" s="957">
        <v>2230</v>
      </c>
      <c r="F12" s="957">
        <v>9</v>
      </c>
      <c r="G12" s="957">
        <v>1432</v>
      </c>
      <c r="H12" s="957">
        <v>7</v>
      </c>
      <c r="I12" s="957">
        <v>785</v>
      </c>
      <c r="J12" s="957">
        <v>436</v>
      </c>
      <c r="K12" s="957">
        <v>404</v>
      </c>
      <c r="L12" s="957">
        <v>0</v>
      </c>
      <c r="M12" s="957">
        <v>0</v>
      </c>
      <c r="N12" s="1198">
        <v>216</v>
      </c>
      <c r="O12" s="1198"/>
      <c r="P12" s="959">
        <v>0</v>
      </c>
      <c r="Q12" s="360">
        <v>2018</v>
      </c>
      <c r="R12" s="113"/>
      <c r="S12" s="58"/>
      <c r="T12" s="46"/>
    </row>
    <row r="13" spans="1:20" ht="15" customHeight="1">
      <c r="A13" s="723">
        <v>2019</v>
      </c>
      <c r="B13" s="121">
        <v>886</v>
      </c>
      <c r="C13" s="957">
        <v>4854</v>
      </c>
      <c r="D13" s="957">
        <v>6</v>
      </c>
      <c r="E13" s="957">
        <v>2226</v>
      </c>
      <c r="F13" s="957">
        <v>9</v>
      </c>
      <c r="G13" s="957">
        <v>1444</v>
      </c>
      <c r="H13" s="957">
        <v>7</v>
      </c>
      <c r="I13" s="957">
        <v>800</v>
      </c>
      <c r="J13" s="957">
        <v>456</v>
      </c>
      <c r="K13" s="957">
        <v>380</v>
      </c>
      <c r="L13" s="957">
        <v>0</v>
      </c>
      <c r="M13" s="957">
        <v>0</v>
      </c>
      <c r="N13" s="1198">
        <v>217</v>
      </c>
      <c r="O13" s="1198"/>
      <c r="P13" s="957">
        <v>0</v>
      </c>
      <c r="Q13" s="360">
        <v>2019</v>
      </c>
      <c r="R13" s="113"/>
      <c r="S13" s="58"/>
      <c r="T13" s="46"/>
    </row>
    <row r="14" spans="1:20" ht="15" customHeight="1">
      <c r="A14" s="723">
        <v>2020</v>
      </c>
      <c r="B14" s="121">
        <v>898</v>
      </c>
      <c r="C14" s="957">
        <v>5215</v>
      </c>
      <c r="D14" s="957">
        <v>6</v>
      </c>
      <c r="E14" s="957">
        <v>2234</v>
      </c>
      <c r="F14" s="957">
        <v>10</v>
      </c>
      <c r="G14" s="957">
        <v>1567</v>
      </c>
      <c r="H14" s="957">
        <v>8</v>
      </c>
      <c r="I14" s="957">
        <v>778</v>
      </c>
      <c r="J14" s="957">
        <v>455</v>
      </c>
      <c r="K14" s="957">
        <v>293</v>
      </c>
      <c r="L14" s="957">
        <v>1</v>
      </c>
      <c r="M14" s="957">
        <v>208</v>
      </c>
      <c r="N14" s="1198">
        <v>221</v>
      </c>
      <c r="O14" s="1198"/>
      <c r="P14" s="957">
        <v>0</v>
      </c>
      <c r="Q14" s="360">
        <v>2020</v>
      </c>
      <c r="R14" s="113"/>
      <c r="S14" s="58"/>
      <c r="T14" s="46"/>
    </row>
    <row r="15" spans="1:20" s="6" customFormat="1" ht="15" customHeight="1">
      <c r="A15" s="719">
        <v>2021</v>
      </c>
      <c r="B15" s="553">
        <v>916</v>
      </c>
      <c r="C15" s="554">
        <v>5389</v>
      </c>
      <c r="D15" s="554">
        <v>6</v>
      </c>
      <c r="E15" s="554">
        <v>2584</v>
      </c>
      <c r="F15" s="554">
        <v>9</v>
      </c>
      <c r="G15" s="554">
        <v>1359</v>
      </c>
      <c r="H15" s="554">
        <v>8</v>
      </c>
      <c r="I15" s="554">
        <v>805</v>
      </c>
      <c r="J15" s="554">
        <v>464</v>
      </c>
      <c r="K15" s="554">
        <v>291</v>
      </c>
      <c r="L15" s="554">
        <v>1</v>
      </c>
      <c r="M15" s="554">
        <v>208</v>
      </c>
      <c r="N15" s="1199">
        <v>229</v>
      </c>
      <c r="O15" s="1199"/>
      <c r="P15" s="554">
        <v>0</v>
      </c>
      <c r="Q15" s="714">
        <v>2021</v>
      </c>
      <c r="R15" s="551"/>
      <c r="S15" s="551"/>
      <c r="T15" s="62"/>
    </row>
    <row r="16" spans="1:20" ht="15" customHeight="1">
      <c r="A16" s="723" t="s">
        <v>20</v>
      </c>
      <c r="B16" s="121">
        <v>696</v>
      </c>
      <c r="C16" s="957">
        <v>4836</v>
      </c>
      <c r="D16" s="957">
        <v>5</v>
      </c>
      <c r="E16" s="957">
        <v>2293</v>
      </c>
      <c r="F16" s="957">
        <v>9</v>
      </c>
      <c r="G16" s="957">
        <v>1359</v>
      </c>
      <c r="H16" s="957">
        <v>5</v>
      </c>
      <c r="I16" s="957">
        <v>568</v>
      </c>
      <c r="J16" s="957">
        <v>356</v>
      </c>
      <c r="K16" s="957">
        <v>274</v>
      </c>
      <c r="L16" s="957">
        <v>1</v>
      </c>
      <c r="M16" s="957">
        <v>208</v>
      </c>
      <c r="N16" s="1198">
        <v>171</v>
      </c>
      <c r="O16" s="1198"/>
      <c r="P16" s="957">
        <v>0</v>
      </c>
      <c r="Q16" s="552" t="s">
        <v>21</v>
      </c>
      <c r="R16" s="551"/>
      <c r="S16" s="551"/>
      <c r="T16" s="46"/>
    </row>
    <row r="17" spans="1:20" ht="15" customHeight="1">
      <c r="A17" s="748" t="s">
        <v>22</v>
      </c>
      <c r="B17" s="559">
        <v>220</v>
      </c>
      <c r="C17" s="678">
        <v>553</v>
      </c>
      <c r="D17" s="678">
        <v>1</v>
      </c>
      <c r="E17" s="678">
        <v>291</v>
      </c>
      <c r="F17" s="678">
        <v>0</v>
      </c>
      <c r="G17" s="678">
        <v>0</v>
      </c>
      <c r="H17" s="678">
        <v>3</v>
      </c>
      <c r="I17" s="678">
        <v>237</v>
      </c>
      <c r="J17" s="678">
        <v>108</v>
      </c>
      <c r="K17" s="678">
        <v>17</v>
      </c>
      <c r="L17" s="678">
        <v>0</v>
      </c>
      <c r="M17" s="678">
        <v>0</v>
      </c>
      <c r="N17" s="1190">
        <v>58</v>
      </c>
      <c r="O17" s="1190"/>
      <c r="P17" s="678">
        <v>0</v>
      </c>
      <c r="Q17" s="550" t="s">
        <v>23</v>
      </c>
      <c r="R17" s="551"/>
      <c r="S17" s="551"/>
      <c r="T17" s="46"/>
    </row>
    <row r="18" spans="1:20" ht="14.1" customHeight="1">
      <c r="A18" s="669"/>
      <c r="B18" s="97"/>
      <c r="C18" s="97"/>
      <c r="D18" s="97"/>
      <c r="E18" s="97"/>
      <c r="F18" s="97"/>
      <c r="G18" s="97"/>
      <c r="H18" s="97"/>
      <c r="I18" s="97"/>
      <c r="J18" s="97"/>
      <c r="K18" s="97"/>
      <c r="L18" s="97"/>
      <c r="M18" s="97"/>
      <c r="N18" s="97"/>
      <c r="O18" s="97"/>
      <c r="P18" s="97"/>
      <c r="Q18" s="97"/>
      <c r="R18" s="551"/>
      <c r="S18" s="96"/>
      <c r="T18" s="46"/>
    </row>
    <row r="19" spans="1:20" ht="14.1" customHeight="1">
      <c r="A19" s="1131" t="s">
        <v>10</v>
      </c>
      <c r="B19" s="1144"/>
      <c r="C19" s="1145"/>
      <c r="D19" s="1145"/>
      <c r="E19" s="1145"/>
      <c r="F19" s="1145"/>
      <c r="G19" s="1145"/>
      <c r="H19" s="1145"/>
      <c r="I19" s="1145"/>
      <c r="J19" s="1184" t="s">
        <v>1076</v>
      </c>
      <c r="K19" s="1185" t="s">
        <v>25</v>
      </c>
      <c r="L19" s="1187" t="s">
        <v>1117</v>
      </c>
      <c r="M19" s="1189" t="s">
        <v>1078</v>
      </c>
      <c r="N19" s="1184"/>
      <c r="O19" s="1189" t="s">
        <v>1145</v>
      </c>
      <c r="P19" s="1184"/>
      <c r="Q19" s="1129" t="s">
        <v>15</v>
      </c>
      <c r="R19" s="96"/>
      <c r="S19" s="96"/>
      <c r="T19" s="46"/>
    </row>
    <row r="20" spans="1:20" ht="14.1" customHeight="1">
      <c r="A20" s="1140"/>
      <c r="B20" s="1146" t="s">
        <v>1075</v>
      </c>
      <c r="C20" s="1147"/>
      <c r="D20" s="1147"/>
      <c r="E20" s="1148"/>
      <c r="F20" s="1152" t="s">
        <v>1118</v>
      </c>
      <c r="G20" s="1153"/>
      <c r="H20" s="1152" t="s">
        <v>24</v>
      </c>
      <c r="I20" s="1183"/>
      <c r="J20" s="1153"/>
      <c r="K20" s="1186"/>
      <c r="L20" s="1188"/>
      <c r="M20" s="1152"/>
      <c r="N20" s="1153"/>
      <c r="O20" s="1152"/>
      <c r="P20" s="1153"/>
      <c r="Q20" s="1138"/>
      <c r="R20" s="96"/>
      <c r="S20" s="96"/>
      <c r="T20" s="46"/>
    </row>
    <row r="21" spans="1:20" ht="14.1" customHeight="1">
      <c r="A21" s="1140"/>
      <c r="B21" s="1149" t="s">
        <v>1148</v>
      </c>
      <c r="C21" s="1150"/>
      <c r="D21" s="1150"/>
      <c r="E21" s="1151"/>
      <c r="F21" s="1152"/>
      <c r="G21" s="1153"/>
      <c r="H21" s="1152"/>
      <c r="I21" s="1183"/>
      <c r="J21" s="1153"/>
      <c r="K21" s="1186"/>
      <c r="L21" s="1188"/>
      <c r="M21" s="1152"/>
      <c r="N21" s="1153"/>
      <c r="O21" s="1152"/>
      <c r="P21" s="1153"/>
      <c r="Q21" s="1138"/>
      <c r="R21" s="96"/>
      <c r="S21" s="96"/>
      <c r="T21" s="46"/>
    </row>
    <row r="22" spans="1:20" ht="14.1" customHeight="1">
      <c r="A22" s="1175"/>
      <c r="B22" s="1168" t="s">
        <v>1073</v>
      </c>
      <c r="C22" s="1169"/>
      <c r="D22" s="1170" t="s">
        <v>1074</v>
      </c>
      <c r="E22" s="1170"/>
      <c r="F22" s="1171" t="s">
        <v>654</v>
      </c>
      <c r="G22" s="1170"/>
      <c r="H22" s="1170"/>
      <c r="I22" s="1172"/>
      <c r="J22" s="1153"/>
      <c r="K22" s="1186"/>
      <c r="L22" s="1188"/>
      <c r="M22" s="1152"/>
      <c r="N22" s="1153"/>
      <c r="O22" s="1152"/>
      <c r="P22" s="1153"/>
      <c r="Q22" s="1138"/>
      <c r="R22" s="96"/>
      <c r="S22" s="96"/>
      <c r="T22" s="46"/>
    </row>
    <row r="23" spans="1:20" ht="14.1" customHeight="1">
      <c r="A23" s="1175"/>
      <c r="B23" s="1173" t="s">
        <v>1071</v>
      </c>
      <c r="C23" s="1174"/>
      <c r="D23" s="1174" t="s">
        <v>1072</v>
      </c>
      <c r="E23" s="1174"/>
      <c r="F23" s="1180" t="s">
        <v>655</v>
      </c>
      <c r="G23" s="1181"/>
      <c r="H23" s="1181" t="s">
        <v>656</v>
      </c>
      <c r="I23" s="1182"/>
      <c r="J23" s="1153"/>
      <c r="K23" s="1186"/>
      <c r="L23" s="1188"/>
      <c r="M23" s="1152"/>
      <c r="N23" s="1153"/>
      <c r="O23" s="1152"/>
      <c r="P23" s="1153"/>
      <c r="Q23" s="1138"/>
      <c r="R23" s="96"/>
      <c r="S23" s="96"/>
      <c r="T23" s="46"/>
    </row>
    <row r="24" spans="1:20" ht="14.1" customHeight="1">
      <c r="A24" s="1175"/>
      <c r="B24" s="961" t="s">
        <v>17</v>
      </c>
      <c r="C24" s="961" t="s">
        <v>18</v>
      </c>
      <c r="D24" s="961" t="s">
        <v>1147</v>
      </c>
      <c r="E24" s="961" t="s">
        <v>1146</v>
      </c>
      <c r="F24" s="961" t="s">
        <v>17</v>
      </c>
      <c r="G24" s="961" t="s">
        <v>18</v>
      </c>
      <c r="H24" s="961" t="s">
        <v>17</v>
      </c>
      <c r="I24" s="962" t="s">
        <v>18</v>
      </c>
      <c r="J24" s="963" t="s">
        <v>28</v>
      </c>
      <c r="K24" s="961" t="s">
        <v>29</v>
      </c>
      <c r="L24" s="961" t="s">
        <v>657</v>
      </c>
      <c r="M24" s="1172" t="s">
        <v>30</v>
      </c>
      <c r="N24" s="1175"/>
      <c r="O24" s="1172" t="s">
        <v>659</v>
      </c>
      <c r="P24" s="1176"/>
      <c r="Q24" s="1138"/>
      <c r="R24" s="96"/>
      <c r="S24" s="96"/>
      <c r="T24" s="46"/>
    </row>
    <row r="25" spans="1:20" ht="27.75" customHeight="1">
      <c r="A25" s="1178"/>
      <c r="B25" s="757" t="s">
        <v>661</v>
      </c>
      <c r="C25" s="757" t="s">
        <v>662</v>
      </c>
      <c r="D25" s="757" t="s">
        <v>661</v>
      </c>
      <c r="E25" s="757" t="s">
        <v>662</v>
      </c>
      <c r="F25" s="757" t="s">
        <v>661</v>
      </c>
      <c r="G25" s="757" t="s">
        <v>662</v>
      </c>
      <c r="H25" s="757" t="s">
        <v>661</v>
      </c>
      <c r="I25" s="757" t="s">
        <v>662</v>
      </c>
      <c r="J25" s="728" t="s">
        <v>26</v>
      </c>
      <c r="K25" s="722" t="s">
        <v>31</v>
      </c>
      <c r="L25" s="722" t="s">
        <v>658</v>
      </c>
      <c r="M25" s="1177" t="s">
        <v>31</v>
      </c>
      <c r="N25" s="1178"/>
      <c r="O25" s="1177" t="s">
        <v>32</v>
      </c>
      <c r="P25" s="1179"/>
      <c r="Q25" s="1167"/>
      <c r="R25" s="96"/>
      <c r="S25" s="96"/>
      <c r="T25" s="46"/>
    </row>
    <row r="26" spans="1:20" ht="15" customHeight="1">
      <c r="A26" s="332">
        <v>2016</v>
      </c>
      <c r="B26" s="679">
        <v>0</v>
      </c>
      <c r="C26" s="679">
        <v>0</v>
      </c>
      <c r="D26" s="679">
        <v>173</v>
      </c>
      <c r="E26" s="679">
        <v>0</v>
      </c>
      <c r="F26" s="679">
        <v>1</v>
      </c>
      <c r="G26" s="679">
        <v>4</v>
      </c>
      <c r="H26" s="679">
        <v>0</v>
      </c>
      <c r="I26" s="679">
        <v>0</v>
      </c>
      <c r="J26" s="679">
        <v>0</v>
      </c>
      <c r="K26" s="679">
        <v>6</v>
      </c>
      <c r="L26" s="679">
        <v>10</v>
      </c>
      <c r="M26" s="1154">
        <v>1</v>
      </c>
      <c r="N26" s="1154"/>
      <c r="O26" s="1158">
        <v>47</v>
      </c>
      <c r="P26" s="1154"/>
      <c r="Q26" s="360">
        <v>2016</v>
      </c>
      <c r="R26" s="96"/>
      <c r="S26" s="96"/>
      <c r="T26" s="46"/>
    </row>
    <row r="27" spans="1:20" ht="15" customHeight="1">
      <c r="A27" s="332">
        <v>2017</v>
      </c>
      <c r="B27" s="679">
        <v>0</v>
      </c>
      <c r="C27" s="679">
        <v>0</v>
      </c>
      <c r="D27" s="679">
        <v>181</v>
      </c>
      <c r="E27" s="679"/>
      <c r="F27" s="679">
        <v>1</v>
      </c>
      <c r="G27" s="679">
        <v>4</v>
      </c>
      <c r="H27" s="679">
        <v>0</v>
      </c>
      <c r="I27" s="679">
        <v>0</v>
      </c>
      <c r="J27" s="679">
        <v>0</v>
      </c>
      <c r="K27" s="679">
        <v>6</v>
      </c>
      <c r="L27" s="679">
        <v>10</v>
      </c>
      <c r="M27" s="1157">
        <v>1</v>
      </c>
      <c r="N27" s="1157"/>
      <c r="O27" s="1158">
        <v>47</v>
      </c>
      <c r="P27" s="1154"/>
      <c r="Q27" s="360">
        <v>2017</v>
      </c>
      <c r="R27" s="58"/>
      <c r="S27" s="58"/>
      <c r="T27" s="46"/>
    </row>
    <row r="28" spans="1:20" ht="15" customHeight="1">
      <c r="A28" s="332">
        <v>2018</v>
      </c>
      <c r="B28" s="679">
        <v>0</v>
      </c>
      <c r="C28" s="679">
        <v>0</v>
      </c>
      <c r="D28" s="679">
        <v>182</v>
      </c>
      <c r="E28" s="679">
        <v>0</v>
      </c>
      <c r="F28" s="679">
        <v>1</v>
      </c>
      <c r="G28" s="679">
        <v>4</v>
      </c>
      <c r="H28" s="679">
        <v>3</v>
      </c>
      <c r="I28" s="679">
        <v>0</v>
      </c>
      <c r="J28" s="679">
        <v>0</v>
      </c>
      <c r="K28" s="679">
        <v>6</v>
      </c>
      <c r="L28" s="679">
        <v>11</v>
      </c>
      <c r="M28" s="1157">
        <v>1</v>
      </c>
      <c r="N28" s="1157"/>
      <c r="O28" s="1158">
        <v>47</v>
      </c>
      <c r="P28" s="1154"/>
      <c r="Q28" s="360">
        <v>2018</v>
      </c>
      <c r="R28" s="58"/>
      <c r="S28" s="58"/>
      <c r="T28" s="46"/>
    </row>
    <row r="29" spans="1:20" ht="15" customHeight="1">
      <c r="A29" s="332">
        <v>2019</v>
      </c>
      <c r="B29" s="679">
        <v>0</v>
      </c>
      <c r="C29" s="679">
        <v>0</v>
      </c>
      <c r="D29" s="679">
        <v>187</v>
      </c>
      <c r="E29" s="679">
        <v>0</v>
      </c>
      <c r="F29" s="679">
        <v>1</v>
      </c>
      <c r="G29" s="679">
        <v>4</v>
      </c>
      <c r="H29" s="679">
        <v>3</v>
      </c>
      <c r="I29" s="679">
        <v>0</v>
      </c>
      <c r="J29" s="679">
        <v>0</v>
      </c>
      <c r="K29" s="679">
        <v>6</v>
      </c>
      <c r="L29" s="679">
        <v>11</v>
      </c>
      <c r="M29" s="1157">
        <v>2</v>
      </c>
      <c r="N29" s="1157"/>
      <c r="O29" s="1159">
        <v>47</v>
      </c>
      <c r="P29" s="1160"/>
      <c r="Q29" s="360">
        <v>2019</v>
      </c>
      <c r="R29" s="58"/>
      <c r="S29" s="58"/>
      <c r="T29" s="46"/>
    </row>
    <row r="30" spans="1:20" ht="15" customHeight="1">
      <c r="A30" s="332">
        <v>2020</v>
      </c>
      <c r="B30" s="679">
        <v>1</v>
      </c>
      <c r="C30" s="679">
        <v>80</v>
      </c>
      <c r="D30" s="679">
        <v>192</v>
      </c>
      <c r="E30" s="679">
        <v>51</v>
      </c>
      <c r="F30" s="679">
        <v>1</v>
      </c>
      <c r="G30" s="679">
        <v>4</v>
      </c>
      <c r="H30" s="679">
        <v>3</v>
      </c>
      <c r="I30" s="679">
        <v>0</v>
      </c>
      <c r="J30" s="679">
        <v>0</v>
      </c>
      <c r="K30" s="679">
        <v>6</v>
      </c>
      <c r="L30" s="679">
        <v>11</v>
      </c>
      <c r="M30" s="1157">
        <v>2</v>
      </c>
      <c r="N30" s="1157"/>
      <c r="O30" s="1159">
        <v>48</v>
      </c>
      <c r="P30" s="1160"/>
      <c r="Q30" s="360">
        <v>2020</v>
      </c>
      <c r="R30" s="58"/>
      <c r="S30" s="58"/>
      <c r="T30" s="46"/>
    </row>
    <row r="31" spans="1:20" ht="15" customHeight="1">
      <c r="A31" s="727">
        <v>2021</v>
      </c>
      <c r="B31" s="554">
        <v>1</v>
      </c>
      <c r="C31" s="554">
        <v>80</v>
      </c>
      <c r="D31" s="554">
        <v>194</v>
      </c>
      <c r="E31" s="554">
        <v>58</v>
      </c>
      <c r="F31" s="554">
        <v>1</v>
      </c>
      <c r="G31" s="554">
        <v>4</v>
      </c>
      <c r="H31" s="554">
        <v>3</v>
      </c>
      <c r="I31" s="554">
        <v>0</v>
      </c>
      <c r="J31" s="554">
        <v>0</v>
      </c>
      <c r="K31" s="554">
        <v>6</v>
      </c>
      <c r="L31" s="554">
        <v>11</v>
      </c>
      <c r="M31" s="1161">
        <v>2</v>
      </c>
      <c r="N31" s="1161"/>
      <c r="O31" s="1162">
        <v>48</v>
      </c>
      <c r="P31" s="1163"/>
      <c r="Q31" s="714">
        <v>2021</v>
      </c>
      <c r="R31" s="96"/>
      <c r="S31" s="96"/>
      <c r="T31" s="46"/>
    </row>
    <row r="32" spans="1:20" ht="15" customHeight="1">
      <c r="A32" s="332" t="s">
        <v>20</v>
      </c>
      <c r="B32" s="679">
        <v>1</v>
      </c>
      <c r="C32" s="679">
        <v>80</v>
      </c>
      <c r="D32" s="679">
        <v>144</v>
      </c>
      <c r="E32" s="679">
        <v>50</v>
      </c>
      <c r="F32" s="679">
        <v>1</v>
      </c>
      <c r="G32" s="679">
        <v>4</v>
      </c>
      <c r="H32" s="679">
        <v>3</v>
      </c>
      <c r="I32" s="679">
        <v>0</v>
      </c>
      <c r="J32" s="679">
        <v>0</v>
      </c>
      <c r="K32" s="679">
        <v>3</v>
      </c>
      <c r="L32" s="679">
        <v>6</v>
      </c>
      <c r="M32" s="1157">
        <v>2</v>
      </c>
      <c r="N32" s="1157"/>
      <c r="O32" s="1159">
        <v>23</v>
      </c>
      <c r="P32" s="1160"/>
      <c r="Q32" s="552" t="s">
        <v>21</v>
      </c>
      <c r="R32" s="96"/>
      <c r="S32" s="96"/>
      <c r="T32" s="46"/>
    </row>
    <row r="33" spans="1:20" ht="15" customHeight="1">
      <c r="A33" s="454" t="s">
        <v>22</v>
      </c>
      <c r="B33" s="678">
        <v>0</v>
      </c>
      <c r="C33" s="678">
        <v>0</v>
      </c>
      <c r="D33" s="678">
        <v>50</v>
      </c>
      <c r="E33" s="678">
        <v>8</v>
      </c>
      <c r="F33" s="678">
        <v>0</v>
      </c>
      <c r="G33" s="678">
        <v>0</v>
      </c>
      <c r="H33" s="678">
        <v>0</v>
      </c>
      <c r="I33" s="678">
        <v>0</v>
      </c>
      <c r="J33" s="678">
        <v>0</v>
      </c>
      <c r="K33" s="678">
        <v>3</v>
      </c>
      <c r="L33" s="678">
        <v>5</v>
      </c>
      <c r="M33" s="1155">
        <v>0</v>
      </c>
      <c r="N33" s="1155"/>
      <c r="O33" s="1165">
        <v>25</v>
      </c>
      <c r="P33" s="1166"/>
      <c r="Q33" s="550" t="s">
        <v>23</v>
      </c>
      <c r="R33" s="96"/>
      <c r="S33" s="96"/>
      <c r="T33" s="46"/>
    </row>
    <row r="34" spans="1:20" ht="5.65" customHeight="1">
      <c r="A34" s="723"/>
      <c r="B34" s="702"/>
      <c r="C34" s="702"/>
      <c r="D34" s="702"/>
      <c r="E34" s="702"/>
      <c r="F34" s="702"/>
      <c r="G34" s="702"/>
      <c r="H34" s="702"/>
      <c r="I34" s="702"/>
      <c r="J34" s="702"/>
      <c r="K34" s="702"/>
      <c r="L34" s="702"/>
      <c r="M34" s="702"/>
      <c r="N34" s="702"/>
      <c r="O34" s="702"/>
      <c r="P34" s="702"/>
      <c r="Q34" s="702"/>
      <c r="R34" s="96"/>
      <c r="S34" s="96"/>
      <c r="T34" s="46"/>
    </row>
    <row r="35" spans="1:20" s="116" customFormat="1" ht="14.1" customHeight="1">
      <c r="A35" s="1164" t="s">
        <v>826</v>
      </c>
      <c r="B35" s="1164"/>
      <c r="C35" s="1164"/>
      <c r="D35" s="1164"/>
      <c r="E35" s="698"/>
      <c r="F35" s="698"/>
      <c r="G35" s="693"/>
      <c r="H35" s="693"/>
      <c r="I35" s="693"/>
      <c r="J35" s="114"/>
      <c r="K35" s="114"/>
      <c r="L35" s="1156" t="s">
        <v>481</v>
      </c>
      <c r="M35" s="1156"/>
      <c r="N35" s="1156"/>
      <c r="O35" s="1156"/>
      <c r="P35" s="1156"/>
      <c r="Q35" s="1156"/>
      <c r="R35" s="114"/>
      <c r="S35" s="114"/>
      <c r="T35" s="114"/>
    </row>
    <row r="36" spans="1:20" s="118" customFormat="1" ht="14.1" customHeight="1">
      <c r="A36" s="1128" t="s">
        <v>859</v>
      </c>
      <c r="B36" s="1128"/>
      <c r="C36" s="1128"/>
      <c r="D36" s="1128"/>
      <c r="E36" s="428"/>
      <c r="F36" s="415"/>
      <c r="G36" s="415"/>
      <c r="H36" s="415"/>
      <c r="I36" s="415"/>
      <c r="J36" s="414"/>
      <c r="K36" s="414"/>
      <c r="L36" s="1156" t="s">
        <v>862</v>
      </c>
      <c r="M36" s="1156"/>
      <c r="N36" s="1156"/>
      <c r="O36" s="1156"/>
      <c r="P36" s="1156"/>
      <c r="Q36" s="1156"/>
      <c r="R36" s="412"/>
      <c r="S36" s="412"/>
      <c r="T36" s="412"/>
    </row>
    <row r="37" spans="1:20" s="116" customFormat="1" ht="14.1" customHeight="1">
      <c r="A37" s="1128" t="s">
        <v>860</v>
      </c>
      <c r="B37" s="1128"/>
      <c r="C37" s="1128"/>
      <c r="D37" s="1128"/>
      <c r="E37" s="415"/>
      <c r="F37" s="415"/>
      <c r="G37" s="323"/>
      <c r="H37" s="323"/>
      <c r="I37" s="323"/>
      <c r="J37" s="427"/>
      <c r="K37" s="427"/>
      <c r="L37" s="1156" t="s">
        <v>863</v>
      </c>
      <c r="M37" s="1156"/>
      <c r="N37" s="1156"/>
      <c r="O37" s="1156"/>
      <c r="P37" s="1156"/>
      <c r="Q37" s="1156"/>
      <c r="R37" s="114"/>
      <c r="S37" s="114"/>
      <c r="T37" s="114"/>
    </row>
    <row r="38" spans="1:20" s="116" customFormat="1" ht="14.1" customHeight="1">
      <c r="A38" s="1128" t="s">
        <v>861</v>
      </c>
      <c r="B38" s="1128"/>
      <c r="C38" s="1128"/>
      <c r="D38" s="1128"/>
      <c r="E38" s="1128"/>
      <c r="F38" s="1128"/>
      <c r="G38" s="323"/>
      <c r="H38" s="323"/>
      <c r="I38" s="323"/>
      <c r="J38" s="427"/>
      <c r="K38" s="427"/>
      <c r="L38" s="1156"/>
      <c r="M38" s="1156"/>
      <c r="N38" s="1156"/>
      <c r="O38" s="1156"/>
      <c r="P38" s="1156"/>
      <c r="Q38" s="1156"/>
      <c r="R38" s="114"/>
      <c r="S38" s="114"/>
      <c r="T38" s="114"/>
    </row>
    <row r="39" spans="1:20" s="116" customFormat="1" ht="14.1" customHeight="1">
      <c r="A39" s="979" t="s">
        <v>1065</v>
      </c>
      <c r="B39" s="323"/>
      <c r="C39" s="323"/>
      <c r="D39" s="323"/>
      <c r="E39" s="323"/>
      <c r="F39" s="323"/>
      <c r="G39" s="323"/>
      <c r="H39" s="323"/>
      <c r="I39" s="323"/>
      <c r="J39" s="427"/>
      <c r="K39" s="427"/>
      <c r="L39" s="114"/>
      <c r="M39" s="114"/>
      <c r="N39" s="114"/>
      <c r="O39" s="114"/>
      <c r="P39" s="114"/>
      <c r="Q39" s="114"/>
      <c r="R39" s="114"/>
      <c r="S39" s="114"/>
      <c r="T39" s="114"/>
    </row>
    <row r="40" spans="1:20" ht="14.25">
      <c r="A40" s="46"/>
      <c r="B40" s="46"/>
      <c r="C40" s="46"/>
      <c r="D40" s="46"/>
      <c r="E40" s="46"/>
      <c r="F40" s="46"/>
      <c r="G40" s="46"/>
      <c r="H40" s="46"/>
      <c r="I40" s="46"/>
      <c r="J40" s="46"/>
      <c r="K40" s="46"/>
      <c r="L40" s="46"/>
      <c r="M40" s="46"/>
      <c r="N40" s="46"/>
      <c r="O40" s="46"/>
      <c r="P40" s="46"/>
      <c r="Q40" s="46"/>
    </row>
    <row r="41" spans="1:20" ht="14.25">
      <c r="A41" s="46"/>
      <c r="B41" s="46"/>
      <c r="C41" s="46"/>
      <c r="D41" s="46"/>
      <c r="E41" s="46"/>
      <c r="F41" s="46"/>
      <c r="G41" s="46"/>
      <c r="H41" s="46"/>
      <c r="I41" s="46"/>
      <c r="J41" s="46"/>
      <c r="K41" s="46"/>
      <c r="L41" s="46"/>
      <c r="M41" s="46"/>
      <c r="N41" s="46"/>
      <c r="O41" s="46"/>
      <c r="P41" s="46"/>
      <c r="Q41" s="46"/>
    </row>
    <row r="42" spans="1:20" ht="14.25">
      <c r="A42" s="46"/>
      <c r="B42" s="46"/>
      <c r="C42" s="46"/>
      <c r="D42" s="46"/>
      <c r="E42" s="46"/>
      <c r="F42" s="46"/>
      <c r="G42" s="46"/>
      <c r="H42" s="46"/>
      <c r="I42" s="46"/>
      <c r="J42" s="46"/>
      <c r="K42" s="46"/>
      <c r="L42" s="46"/>
      <c r="M42" s="46"/>
      <c r="N42" s="46"/>
      <c r="O42" s="46"/>
      <c r="P42" s="46"/>
      <c r="Q42" s="46"/>
    </row>
    <row r="43" spans="1:20" ht="14.25">
      <c r="A43" s="46"/>
      <c r="B43" s="46"/>
      <c r="C43" s="46"/>
      <c r="D43" s="46"/>
      <c r="E43" s="46"/>
      <c r="F43" s="46"/>
      <c r="G43" s="46"/>
      <c r="H43" s="46"/>
      <c r="I43" s="46"/>
      <c r="J43" s="46"/>
      <c r="K43" s="46"/>
      <c r="L43" s="46"/>
      <c r="M43" s="46"/>
      <c r="N43" s="46"/>
      <c r="O43" s="46"/>
      <c r="P43" s="46"/>
      <c r="Q43" s="46"/>
    </row>
    <row r="44" spans="1:20" ht="14.25" customHeight="1">
      <c r="A44" s="46"/>
      <c r="B44" s="46"/>
      <c r="C44" s="46"/>
      <c r="D44" s="46"/>
      <c r="E44" s="46"/>
      <c r="F44" s="46"/>
      <c r="G44" s="46"/>
      <c r="H44" s="46"/>
      <c r="I44" s="46"/>
      <c r="J44" s="46"/>
      <c r="K44" s="46"/>
      <c r="L44" s="46"/>
      <c r="M44" s="46"/>
      <c r="N44" s="46"/>
      <c r="O44" s="46"/>
    </row>
    <row r="45" spans="1:20" ht="14.25">
      <c r="A45" s="46"/>
      <c r="B45" s="46"/>
      <c r="C45" s="46"/>
      <c r="D45" s="46"/>
      <c r="E45" s="46"/>
      <c r="F45" s="46"/>
      <c r="G45" s="46"/>
      <c r="H45" s="46"/>
      <c r="I45" s="46"/>
      <c r="J45" s="46"/>
      <c r="K45" s="46"/>
      <c r="L45" s="46"/>
      <c r="M45" s="46"/>
      <c r="N45" s="46"/>
      <c r="O45" s="46"/>
    </row>
    <row r="46" spans="1:20" ht="14.25">
      <c r="A46" s="46"/>
      <c r="B46" s="46"/>
      <c r="C46" s="46"/>
      <c r="D46" s="46"/>
      <c r="E46" s="46"/>
      <c r="F46" s="46"/>
      <c r="G46" s="46"/>
      <c r="H46" s="46"/>
      <c r="I46" s="46"/>
      <c r="J46" s="46"/>
      <c r="K46" s="46"/>
      <c r="L46" s="46"/>
      <c r="M46" s="46"/>
      <c r="N46" s="46"/>
      <c r="O46" s="46"/>
    </row>
    <row r="47" spans="1:20" ht="14.25">
      <c r="A47" s="46"/>
      <c r="B47" s="46"/>
      <c r="C47" s="46"/>
      <c r="D47" s="46"/>
      <c r="E47" s="46"/>
      <c r="F47" s="46"/>
      <c r="G47" s="46"/>
      <c r="H47" s="46"/>
      <c r="I47" s="46"/>
      <c r="J47" s="46"/>
      <c r="K47" s="46"/>
      <c r="L47" s="46"/>
      <c r="M47" s="46"/>
      <c r="N47" s="46"/>
      <c r="O47" s="46"/>
    </row>
    <row r="48" spans="1:20" ht="14.25">
      <c r="A48" s="46"/>
      <c r="B48" s="46"/>
      <c r="C48" s="46"/>
      <c r="D48" s="46"/>
      <c r="E48" s="46"/>
      <c r="F48" s="46"/>
      <c r="G48" s="46"/>
      <c r="H48" s="46"/>
      <c r="I48" s="46"/>
      <c r="J48" s="46"/>
      <c r="K48" s="46"/>
      <c r="L48" s="46"/>
      <c r="M48" s="46"/>
      <c r="N48" s="46"/>
      <c r="O48" s="46"/>
    </row>
    <row r="49" spans="1:15" ht="14.25">
      <c r="A49" s="46"/>
      <c r="B49" s="46"/>
      <c r="C49" s="46"/>
      <c r="D49" s="46"/>
      <c r="E49" s="46"/>
      <c r="F49" s="46"/>
      <c r="G49" s="46"/>
      <c r="H49" s="46"/>
      <c r="I49" s="46"/>
      <c r="J49" s="46"/>
      <c r="K49" s="46"/>
      <c r="L49" s="46"/>
      <c r="M49" s="46"/>
      <c r="N49" s="46"/>
      <c r="O49" s="46"/>
    </row>
    <row r="50" spans="1:15" ht="14.25">
      <c r="A50" s="46"/>
      <c r="B50" s="46"/>
      <c r="C50" s="46"/>
      <c r="D50" s="46"/>
      <c r="E50" s="46"/>
      <c r="F50" s="46"/>
      <c r="G50" s="46"/>
      <c r="H50" s="46"/>
      <c r="I50" s="46"/>
      <c r="J50" s="46"/>
      <c r="K50" s="46"/>
      <c r="L50" s="46"/>
      <c r="M50" s="46"/>
      <c r="N50" s="46"/>
      <c r="O50" s="46"/>
    </row>
    <row r="51" spans="1:15" ht="14.25">
      <c r="A51" s="46"/>
      <c r="B51" s="46"/>
      <c r="C51" s="46"/>
      <c r="D51" s="46"/>
      <c r="E51" s="46"/>
      <c r="F51" s="46"/>
      <c r="G51" s="46"/>
      <c r="H51" s="46"/>
      <c r="I51" s="46"/>
      <c r="J51" s="46"/>
      <c r="K51" s="46"/>
      <c r="L51" s="46"/>
      <c r="M51" s="46"/>
      <c r="N51" s="46"/>
      <c r="O51" s="46"/>
    </row>
    <row r="52" spans="1:15" ht="14.25">
      <c r="A52" s="46"/>
      <c r="B52" s="46"/>
      <c r="C52" s="46"/>
      <c r="D52" s="46"/>
      <c r="E52" s="46"/>
      <c r="F52" s="46"/>
      <c r="G52" s="46"/>
      <c r="H52" s="46"/>
      <c r="I52" s="46"/>
      <c r="J52" s="46"/>
      <c r="K52" s="46"/>
      <c r="L52" s="46"/>
      <c r="M52" s="46"/>
      <c r="N52" s="46"/>
      <c r="O52" s="46"/>
    </row>
    <row r="53" spans="1:15" ht="14.25">
      <c r="A53" s="46"/>
      <c r="B53" s="46"/>
      <c r="C53" s="46"/>
      <c r="D53" s="46"/>
      <c r="E53" s="46"/>
      <c r="F53" s="46"/>
      <c r="G53" s="46"/>
      <c r="H53" s="46"/>
      <c r="I53" s="46"/>
      <c r="J53" s="46"/>
      <c r="K53" s="46"/>
      <c r="L53" s="46"/>
      <c r="M53" s="46"/>
      <c r="N53" s="46"/>
      <c r="O53" s="46"/>
    </row>
    <row r="54" spans="1:15" ht="14.25">
      <c r="A54" s="46"/>
      <c r="B54" s="46"/>
      <c r="C54" s="46"/>
      <c r="D54" s="46"/>
      <c r="E54" s="46"/>
      <c r="F54" s="46"/>
      <c r="G54" s="46"/>
      <c r="H54" s="46"/>
      <c r="I54" s="46"/>
      <c r="J54" s="46"/>
      <c r="K54" s="46"/>
      <c r="L54" s="46"/>
      <c r="M54" s="46"/>
      <c r="N54" s="46"/>
      <c r="O54" s="46"/>
    </row>
  </sheetData>
  <mergeCells count="78">
    <mergeCell ref="N15:O15"/>
    <mergeCell ref="A1:I1"/>
    <mergeCell ref="J1:Q1"/>
    <mergeCell ref="A4:A9"/>
    <mergeCell ref="Q4:Q9"/>
    <mergeCell ref="D7:E7"/>
    <mergeCell ref="D6:E6"/>
    <mergeCell ref="M19:N23"/>
    <mergeCell ref="O19:P23"/>
    <mergeCell ref="N17:O17"/>
    <mergeCell ref="N11:O11"/>
    <mergeCell ref="F7:G7"/>
    <mergeCell ref="H7:I7"/>
    <mergeCell ref="J7:K7"/>
    <mergeCell ref="L7:M7"/>
    <mergeCell ref="N7:P7"/>
    <mergeCell ref="N8:O8"/>
    <mergeCell ref="N9:O9"/>
    <mergeCell ref="N10:O10"/>
    <mergeCell ref="N12:O12"/>
    <mergeCell ref="N14:O14"/>
    <mergeCell ref="N16:O16"/>
    <mergeCell ref="N13:O13"/>
    <mergeCell ref="H23:I23"/>
    <mergeCell ref="H20:I21"/>
    <mergeCell ref="J19:J23"/>
    <mergeCell ref="K19:K23"/>
    <mergeCell ref="L19:L23"/>
    <mergeCell ref="A37:D37"/>
    <mergeCell ref="L37:Q37"/>
    <mergeCell ref="O27:P27"/>
    <mergeCell ref="Q19:Q25"/>
    <mergeCell ref="B22:C22"/>
    <mergeCell ref="D22:E22"/>
    <mergeCell ref="F22:G22"/>
    <mergeCell ref="H22:I22"/>
    <mergeCell ref="B23:C23"/>
    <mergeCell ref="D23:E23"/>
    <mergeCell ref="M24:N24"/>
    <mergeCell ref="O24:P24"/>
    <mergeCell ref="M25:N25"/>
    <mergeCell ref="O25:P25"/>
    <mergeCell ref="A19:A25"/>
    <mergeCell ref="F23:G23"/>
    <mergeCell ref="O26:P26"/>
    <mergeCell ref="M27:N27"/>
    <mergeCell ref="A35:D35"/>
    <mergeCell ref="L35:Q35"/>
    <mergeCell ref="A36:D36"/>
    <mergeCell ref="L36:Q36"/>
    <mergeCell ref="O33:P33"/>
    <mergeCell ref="L38:Q38"/>
    <mergeCell ref="M28:N28"/>
    <mergeCell ref="O28:P28"/>
    <mergeCell ref="M30:N30"/>
    <mergeCell ref="O30:P30"/>
    <mergeCell ref="M32:N32"/>
    <mergeCell ref="O32:P32"/>
    <mergeCell ref="M29:N29"/>
    <mergeCell ref="O29:P29"/>
    <mergeCell ref="M31:N31"/>
    <mergeCell ref="O31:P31"/>
    <mergeCell ref="A38:F38"/>
    <mergeCell ref="D4:P4"/>
    <mergeCell ref="B4:C7"/>
    <mergeCell ref="D5:I5"/>
    <mergeCell ref="J5:K5"/>
    <mergeCell ref="L5:M6"/>
    <mergeCell ref="N5:P6"/>
    <mergeCell ref="F6:G6"/>
    <mergeCell ref="H6:I6"/>
    <mergeCell ref="J6:K6"/>
    <mergeCell ref="B19:I19"/>
    <mergeCell ref="B20:E20"/>
    <mergeCell ref="B21:E21"/>
    <mergeCell ref="F20:G21"/>
    <mergeCell ref="M26:N26"/>
    <mergeCell ref="M33:N33"/>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9" max="3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Q40"/>
  <sheetViews>
    <sheetView showZeros="0" view="pageBreakPreview" zoomScaleNormal="100" zoomScaleSheetLayoutView="100" workbookViewId="0">
      <selection sqref="A1:G1"/>
    </sheetView>
  </sheetViews>
  <sheetFormatPr defaultColWidth="8.77734375" defaultRowHeight="12.75"/>
  <cols>
    <col min="1" max="1" width="8.6640625" style="2" customWidth="1"/>
    <col min="2" max="6" width="8.44140625" style="2" customWidth="1"/>
    <col min="7" max="12" width="9.88671875" style="2" customWidth="1"/>
    <col min="13" max="13" width="9.33203125" style="2" customWidth="1"/>
    <col min="14" max="254" width="8.77734375" style="2"/>
    <col min="255" max="255" width="12.21875" style="2" customWidth="1"/>
    <col min="256" max="258" width="8.77734375" style="2" customWidth="1"/>
    <col min="259" max="266" width="9" style="2" customWidth="1"/>
    <col min="267" max="267" width="10.21875" style="2" customWidth="1"/>
    <col min="268" max="268" width="9" style="2" customWidth="1"/>
    <col min="269" max="269" width="17.5546875" style="2" customWidth="1"/>
    <col min="270" max="510" width="8.77734375" style="2"/>
    <col min="511" max="511" width="12.21875" style="2" customWidth="1"/>
    <col min="512" max="514" width="8.77734375" style="2" customWidth="1"/>
    <col min="515" max="522" width="9" style="2" customWidth="1"/>
    <col min="523" max="523" width="10.21875" style="2" customWidth="1"/>
    <col min="524" max="524" width="9" style="2" customWidth="1"/>
    <col min="525" max="525" width="17.5546875" style="2" customWidth="1"/>
    <col min="526" max="766" width="8.77734375" style="2"/>
    <col min="767" max="767" width="12.21875" style="2" customWidth="1"/>
    <col min="768" max="770" width="8.77734375" style="2" customWidth="1"/>
    <col min="771" max="778" width="9" style="2" customWidth="1"/>
    <col min="779" max="779" width="10.21875" style="2" customWidth="1"/>
    <col min="780" max="780" width="9" style="2" customWidth="1"/>
    <col min="781" max="781" width="17.5546875" style="2" customWidth="1"/>
    <col min="782" max="1022" width="8.77734375" style="2"/>
    <col min="1023" max="1023" width="12.21875" style="2" customWidth="1"/>
    <col min="1024" max="1026" width="8.77734375" style="2" customWidth="1"/>
    <col min="1027" max="1034" width="9" style="2" customWidth="1"/>
    <col min="1035" max="1035" width="10.21875" style="2" customWidth="1"/>
    <col min="1036" max="1036" width="9" style="2" customWidth="1"/>
    <col min="1037" max="1037" width="17.5546875" style="2" customWidth="1"/>
    <col min="1038" max="1278" width="8.77734375" style="2"/>
    <col min="1279" max="1279" width="12.21875" style="2" customWidth="1"/>
    <col min="1280" max="1282" width="8.77734375" style="2" customWidth="1"/>
    <col min="1283" max="1290" width="9" style="2" customWidth="1"/>
    <col min="1291" max="1291" width="10.21875" style="2" customWidth="1"/>
    <col min="1292" max="1292" width="9" style="2" customWidth="1"/>
    <col min="1293" max="1293" width="17.5546875" style="2" customWidth="1"/>
    <col min="1294" max="1534" width="8.77734375" style="2"/>
    <col min="1535" max="1535" width="12.21875" style="2" customWidth="1"/>
    <col min="1536" max="1538" width="8.77734375" style="2" customWidth="1"/>
    <col min="1539" max="1546" width="9" style="2" customWidth="1"/>
    <col min="1547" max="1547" width="10.21875" style="2" customWidth="1"/>
    <col min="1548" max="1548" width="9" style="2" customWidth="1"/>
    <col min="1549" max="1549" width="17.5546875" style="2" customWidth="1"/>
    <col min="1550" max="1790" width="8.77734375" style="2"/>
    <col min="1791" max="1791" width="12.21875" style="2" customWidth="1"/>
    <col min="1792" max="1794" width="8.77734375" style="2" customWidth="1"/>
    <col min="1795" max="1802" width="9" style="2" customWidth="1"/>
    <col min="1803" max="1803" width="10.21875" style="2" customWidth="1"/>
    <col min="1804" max="1804" width="9" style="2" customWidth="1"/>
    <col min="1805" max="1805" width="17.5546875" style="2" customWidth="1"/>
    <col min="1806" max="2046" width="8.77734375" style="2"/>
    <col min="2047" max="2047" width="12.21875" style="2" customWidth="1"/>
    <col min="2048" max="2050" width="8.77734375" style="2" customWidth="1"/>
    <col min="2051" max="2058" width="9" style="2" customWidth="1"/>
    <col min="2059" max="2059" width="10.21875" style="2" customWidth="1"/>
    <col min="2060" max="2060" width="9" style="2" customWidth="1"/>
    <col min="2061" max="2061" width="17.5546875" style="2" customWidth="1"/>
    <col min="2062" max="2302" width="8.77734375" style="2"/>
    <col min="2303" max="2303" width="12.21875" style="2" customWidth="1"/>
    <col min="2304" max="2306" width="8.77734375" style="2" customWidth="1"/>
    <col min="2307" max="2314" width="9" style="2" customWidth="1"/>
    <col min="2315" max="2315" width="10.21875" style="2" customWidth="1"/>
    <col min="2316" max="2316" width="9" style="2" customWidth="1"/>
    <col min="2317" max="2317" width="17.5546875" style="2" customWidth="1"/>
    <col min="2318" max="2558" width="8.77734375" style="2"/>
    <col min="2559" max="2559" width="12.21875" style="2" customWidth="1"/>
    <col min="2560" max="2562" width="8.77734375" style="2" customWidth="1"/>
    <col min="2563" max="2570" width="9" style="2" customWidth="1"/>
    <col min="2571" max="2571" width="10.21875" style="2" customWidth="1"/>
    <col min="2572" max="2572" width="9" style="2" customWidth="1"/>
    <col min="2573" max="2573" width="17.5546875" style="2" customWidth="1"/>
    <col min="2574" max="2814" width="8.77734375" style="2"/>
    <col min="2815" max="2815" width="12.21875" style="2" customWidth="1"/>
    <col min="2816" max="2818" width="8.77734375" style="2" customWidth="1"/>
    <col min="2819" max="2826" width="9" style="2" customWidth="1"/>
    <col min="2827" max="2827" width="10.21875" style="2" customWidth="1"/>
    <col min="2828" max="2828" width="9" style="2" customWidth="1"/>
    <col min="2829" max="2829" width="17.5546875" style="2" customWidth="1"/>
    <col min="2830" max="3070" width="8.77734375" style="2"/>
    <col min="3071" max="3071" width="12.21875" style="2" customWidth="1"/>
    <col min="3072" max="3074" width="8.77734375" style="2" customWidth="1"/>
    <col min="3075" max="3082" width="9" style="2" customWidth="1"/>
    <col min="3083" max="3083" width="10.21875" style="2" customWidth="1"/>
    <col min="3084" max="3084" width="9" style="2" customWidth="1"/>
    <col min="3085" max="3085" width="17.5546875" style="2" customWidth="1"/>
    <col min="3086" max="3326" width="8.77734375" style="2"/>
    <col min="3327" max="3327" width="12.21875" style="2" customWidth="1"/>
    <col min="3328" max="3330" width="8.77734375" style="2" customWidth="1"/>
    <col min="3331" max="3338" width="9" style="2" customWidth="1"/>
    <col min="3339" max="3339" width="10.21875" style="2" customWidth="1"/>
    <col min="3340" max="3340" width="9" style="2" customWidth="1"/>
    <col min="3341" max="3341" width="17.5546875" style="2" customWidth="1"/>
    <col min="3342" max="3582" width="8.77734375" style="2"/>
    <col min="3583" max="3583" width="12.21875" style="2" customWidth="1"/>
    <col min="3584" max="3586" width="8.77734375" style="2" customWidth="1"/>
    <col min="3587" max="3594" width="9" style="2" customWidth="1"/>
    <col min="3595" max="3595" width="10.21875" style="2" customWidth="1"/>
    <col min="3596" max="3596" width="9" style="2" customWidth="1"/>
    <col min="3597" max="3597" width="17.5546875" style="2" customWidth="1"/>
    <col min="3598" max="3838" width="8.77734375" style="2"/>
    <col min="3839" max="3839" width="12.21875" style="2" customWidth="1"/>
    <col min="3840" max="3842" width="8.77734375" style="2" customWidth="1"/>
    <col min="3843" max="3850" width="9" style="2" customWidth="1"/>
    <col min="3851" max="3851" width="10.21875" style="2" customWidth="1"/>
    <col min="3852" max="3852" width="9" style="2" customWidth="1"/>
    <col min="3853" max="3853" width="17.5546875" style="2" customWidth="1"/>
    <col min="3854" max="4094" width="8.77734375" style="2"/>
    <col min="4095" max="4095" width="12.21875" style="2" customWidth="1"/>
    <col min="4096" max="4098" width="8.77734375" style="2" customWidth="1"/>
    <col min="4099" max="4106" width="9" style="2" customWidth="1"/>
    <col min="4107" max="4107" width="10.21875" style="2" customWidth="1"/>
    <col min="4108" max="4108" width="9" style="2" customWidth="1"/>
    <col min="4109" max="4109" width="17.5546875" style="2" customWidth="1"/>
    <col min="4110" max="4350" width="8.77734375" style="2"/>
    <col min="4351" max="4351" width="12.21875" style="2" customWidth="1"/>
    <col min="4352" max="4354" width="8.77734375" style="2" customWidth="1"/>
    <col min="4355" max="4362" width="9" style="2" customWidth="1"/>
    <col min="4363" max="4363" width="10.21875" style="2" customWidth="1"/>
    <col min="4364" max="4364" width="9" style="2" customWidth="1"/>
    <col min="4365" max="4365" width="17.5546875" style="2" customWidth="1"/>
    <col min="4366" max="4606" width="8.77734375" style="2"/>
    <col min="4607" max="4607" width="12.21875" style="2" customWidth="1"/>
    <col min="4608" max="4610" width="8.77734375" style="2" customWidth="1"/>
    <col min="4611" max="4618" width="9" style="2" customWidth="1"/>
    <col min="4619" max="4619" width="10.21875" style="2" customWidth="1"/>
    <col min="4620" max="4620" width="9" style="2" customWidth="1"/>
    <col min="4621" max="4621" width="17.5546875" style="2" customWidth="1"/>
    <col min="4622" max="4862" width="8.77734375" style="2"/>
    <col min="4863" max="4863" width="12.21875" style="2" customWidth="1"/>
    <col min="4864" max="4866" width="8.77734375" style="2" customWidth="1"/>
    <col min="4867" max="4874" width="9" style="2" customWidth="1"/>
    <col min="4875" max="4875" width="10.21875" style="2" customWidth="1"/>
    <col min="4876" max="4876" width="9" style="2" customWidth="1"/>
    <col min="4877" max="4877" width="17.5546875" style="2" customWidth="1"/>
    <col min="4878" max="5118" width="8.77734375" style="2"/>
    <col min="5119" max="5119" width="12.21875" style="2" customWidth="1"/>
    <col min="5120" max="5122" width="8.77734375" style="2" customWidth="1"/>
    <col min="5123" max="5130" width="9" style="2" customWidth="1"/>
    <col min="5131" max="5131" width="10.21875" style="2" customWidth="1"/>
    <col min="5132" max="5132" width="9" style="2" customWidth="1"/>
    <col min="5133" max="5133" width="17.5546875" style="2" customWidth="1"/>
    <col min="5134" max="5374" width="8.77734375" style="2"/>
    <col min="5375" max="5375" width="12.21875" style="2" customWidth="1"/>
    <col min="5376" max="5378" width="8.77734375" style="2" customWidth="1"/>
    <col min="5379" max="5386" width="9" style="2" customWidth="1"/>
    <col min="5387" max="5387" width="10.21875" style="2" customWidth="1"/>
    <col min="5388" max="5388" width="9" style="2" customWidth="1"/>
    <col min="5389" max="5389" width="17.5546875" style="2" customWidth="1"/>
    <col min="5390" max="5630" width="8.77734375" style="2"/>
    <col min="5631" max="5631" width="12.21875" style="2" customWidth="1"/>
    <col min="5632" max="5634" width="8.77734375" style="2" customWidth="1"/>
    <col min="5635" max="5642" width="9" style="2" customWidth="1"/>
    <col min="5643" max="5643" width="10.21875" style="2" customWidth="1"/>
    <col min="5644" max="5644" width="9" style="2" customWidth="1"/>
    <col min="5645" max="5645" width="17.5546875" style="2" customWidth="1"/>
    <col min="5646" max="5886" width="8.77734375" style="2"/>
    <col min="5887" max="5887" width="12.21875" style="2" customWidth="1"/>
    <col min="5888" max="5890" width="8.77734375" style="2" customWidth="1"/>
    <col min="5891" max="5898" width="9" style="2" customWidth="1"/>
    <col min="5899" max="5899" width="10.21875" style="2" customWidth="1"/>
    <col min="5900" max="5900" width="9" style="2" customWidth="1"/>
    <col min="5901" max="5901" width="17.5546875" style="2" customWidth="1"/>
    <col min="5902" max="6142" width="8.77734375" style="2"/>
    <col min="6143" max="6143" width="12.21875" style="2" customWidth="1"/>
    <col min="6144" max="6146" width="8.77734375" style="2" customWidth="1"/>
    <col min="6147" max="6154" width="9" style="2" customWidth="1"/>
    <col min="6155" max="6155" width="10.21875" style="2" customWidth="1"/>
    <col min="6156" max="6156" width="9" style="2" customWidth="1"/>
    <col min="6157" max="6157" width="17.5546875" style="2" customWidth="1"/>
    <col min="6158" max="6398" width="8.77734375" style="2"/>
    <col min="6399" max="6399" width="12.21875" style="2" customWidth="1"/>
    <col min="6400" max="6402" width="8.77734375" style="2" customWidth="1"/>
    <col min="6403" max="6410" width="9" style="2" customWidth="1"/>
    <col min="6411" max="6411" width="10.21875" style="2" customWidth="1"/>
    <col min="6412" max="6412" width="9" style="2" customWidth="1"/>
    <col min="6413" max="6413" width="17.5546875" style="2" customWidth="1"/>
    <col min="6414" max="6654" width="8.77734375" style="2"/>
    <col min="6655" max="6655" width="12.21875" style="2" customWidth="1"/>
    <col min="6656" max="6658" width="8.77734375" style="2" customWidth="1"/>
    <col min="6659" max="6666" width="9" style="2" customWidth="1"/>
    <col min="6667" max="6667" width="10.21875" style="2" customWidth="1"/>
    <col min="6668" max="6668" width="9" style="2" customWidth="1"/>
    <col min="6669" max="6669" width="17.5546875" style="2" customWidth="1"/>
    <col min="6670" max="6910" width="8.77734375" style="2"/>
    <col min="6911" max="6911" width="12.21875" style="2" customWidth="1"/>
    <col min="6912" max="6914" width="8.77734375" style="2" customWidth="1"/>
    <col min="6915" max="6922" width="9" style="2" customWidth="1"/>
    <col min="6923" max="6923" width="10.21875" style="2" customWidth="1"/>
    <col min="6924" max="6924" width="9" style="2" customWidth="1"/>
    <col min="6925" max="6925" width="17.5546875" style="2" customWidth="1"/>
    <col min="6926" max="7166" width="8.77734375" style="2"/>
    <col min="7167" max="7167" width="12.21875" style="2" customWidth="1"/>
    <col min="7168" max="7170" width="8.77734375" style="2" customWidth="1"/>
    <col min="7171" max="7178" width="9" style="2" customWidth="1"/>
    <col min="7179" max="7179" width="10.21875" style="2" customWidth="1"/>
    <col min="7180" max="7180" width="9" style="2" customWidth="1"/>
    <col min="7181" max="7181" width="17.5546875" style="2" customWidth="1"/>
    <col min="7182" max="7422" width="8.77734375" style="2"/>
    <col min="7423" max="7423" width="12.21875" style="2" customWidth="1"/>
    <col min="7424" max="7426" width="8.77734375" style="2" customWidth="1"/>
    <col min="7427" max="7434" width="9" style="2" customWidth="1"/>
    <col min="7435" max="7435" width="10.21875" style="2" customWidth="1"/>
    <col min="7436" max="7436" width="9" style="2" customWidth="1"/>
    <col min="7437" max="7437" width="17.5546875" style="2" customWidth="1"/>
    <col min="7438" max="7678" width="8.77734375" style="2"/>
    <col min="7679" max="7679" width="12.21875" style="2" customWidth="1"/>
    <col min="7680" max="7682" width="8.77734375" style="2" customWidth="1"/>
    <col min="7683" max="7690" width="9" style="2" customWidth="1"/>
    <col min="7691" max="7691" width="10.21875" style="2" customWidth="1"/>
    <col min="7692" max="7692" width="9" style="2" customWidth="1"/>
    <col min="7693" max="7693" width="17.5546875" style="2" customWidth="1"/>
    <col min="7694" max="7934" width="8.77734375" style="2"/>
    <col min="7935" max="7935" width="12.21875" style="2" customWidth="1"/>
    <col min="7936" max="7938" width="8.77734375" style="2" customWidth="1"/>
    <col min="7939" max="7946" width="9" style="2" customWidth="1"/>
    <col min="7947" max="7947" width="10.21875" style="2" customWidth="1"/>
    <col min="7948" max="7948" width="9" style="2" customWidth="1"/>
    <col min="7949" max="7949" width="17.5546875" style="2" customWidth="1"/>
    <col min="7950" max="8190" width="8.77734375" style="2"/>
    <col min="8191" max="8191" width="12.21875" style="2" customWidth="1"/>
    <col min="8192" max="8194" width="8.77734375" style="2" customWidth="1"/>
    <col min="8195" max="8202" width="9" style="2" customWidth="1"/>
    <col min="8203" max="8203" width="10.21875" style="2" customWidth="1"/>
    <col min="8204" max="8204" width="9" style="2" customWidth="1"/>
    <col min="8205" max="8205" width="17.5546875" style="2" customWidth="1"/>
    <col min="8206" max="8446" width="8.77734375" style="2"/>
    <col min="8447" max="8447" width="12.21875" style="2" customWidth="1"/>
    <col min="8448" max="8450" width="8.77734375" style="2" customWidth="1"/>
    <col min="8451" max="8458" width="9" style="2" customWidth="1"/>
    <col min="8459" max="8459" width="10.21875" style="2" customWidth="1"/>
    <col min="8460" max="8460" width="9" style="2" customWidth="1"/>
    <col min="8461" max="8461" width="17.5546875" style="2" customWidth="1"/>
    <col min="8462" max="8702" width="8.77734375" style="2"/>
    <col min="8703" max="8703" width="12.21875" style="2" customWidth="1"/>
    <col min="8704" max="8706" width="8.77734375" style="2" customWidth="1"/>
    <col min="8707" max="8714" width="9" style="2" customWidth="1"/>
    <col min="8715" max="8715" width="10.21875" style="2" customWidth="1"/>
    <col min="8716" max="8716" width="9" style="2" customWidth="1"/>
    <col min="8717" max="8717" width="17.5546875" style="2" customWidth="1"/>
    <col min="8718" max="8958" width="8.77734375" style="2"/>
    <col min="8959" max="8959" width="12.21875" style="2" customWidth="1"/>
    <col min="8960" max="8962" width="8.77734375" style="2" customWidth="1"/>
    <col min="8963" max="8970" width="9" style="2" customWidth="1"/>
    <col min="8971" max="8971" width="10.21875" style="2" customWidth="1"/>
    <col min="8972" max="8972" width="9" style="2" customWidth="1"/>
    <col min="8973" max="8973" width="17.5546875" style="2" customWidth="1"/>
    <col min="8974" max="9214" width="8.77734375" style="2"/>
    <col min="9215" max="9215" width="12.21875" style="2" customWidth="1"/>
    <col min="9216" max="9218" width="8.77734375" style="2" customWidth="1"/>
    <col min="9219" max="9226" width="9" style="2" customWidth="1"/>
    <col min="9227" max="9227" width="10.21875" style="2" customWidth="1"/>
    <col min="9228" max="9228" width="9" style="2" customWidth="1"/>
    <col min="9229" max="9229" width="17.5546875" style="2" customWidth="1"/>
    <col min="9230" max="9470" width="8.77734375" style="2"/>
    <col min="9471" max="9471" width="12.21875" style="2" customWidth="1"/>
    <col min="9472" max="9474" width="8.77734375" style="2" customWidth="1"/>
    <col min="9475" max="9482" width="9" style="2" customWidth="1"/>
    <col min="9483" max="9483" width="10.21875" style="2" customWidth="1"/>
    <col min="9484" max="9484" width="9" style="2" customWidth="1"/>
    <col min="9485" max="9485" width="17.5546875" style="2" customWidth="1"/>
    <col min="9486" max="9726" width="8.77734375" style="2"/>
    <col min="9727" max="9727" width="12.21875" style="2" customWidth="1"/>
    <col min="9728" max="9730" width="8.77734375" style="2" customWidth="1"/>
    <col min="9731" max="9738" width="9" style="2" customWidth="1"/>
    <col min="9739" max="9739" width="10.21875" style="2" customWidth="1"/>
    <col min="9740" max="9740" width="9" style="2" customWidth="1"/>
    <col min="9741" max="9741" width="17.5546875" style="2" customWidth="1"/>
    <col min="9742" max="9982" width="8.77734375" style="2"/>
    <col min="9983" max="9983" width="12.21875" style="2" customWidth="1"/>
    <col min="9984" max="9986" width="8.77734375" style="2" customWidth="1"/>
    <col min="9987" max="9994" width="9" style="2" customWidth="1"/>
    <col min="9995" max="9995" width="10.21875" style="2" customWidth="1"/>
    <col min="9996" max="9996" width="9" style="2" customWidth="1"/>
    <col min="9997" max="9997" width="17.5546875" style="2" customWidth="1"/>
    <col min="9998" max="10238" width="8.77734375" style="2"/>
    <col min="10239" max="10239" width="12.21875" style="2" customWidth="1"/>
    <col min="10240" max="10242" width="8.77734375" style="2" customWidth="1"/>
    <col min="10243" max="10250" width="9" style="2" customWidth="1"/>
    <col min="10251" max="10251" width="10.21875" style="2" customWidth="1"/>
    <col min="10252" max="10252" width="9" style="2" customWidth="1"/>
    <col min="10253" max="10253" width="17.5546875" style="2" customWidth="1"/>
    <col min="10254" max="10494" width="8.77734375" style="2"/>
    <col min="10495" max="10495" width="12.21875" style="2" customWidth="1"/>
    <col min="10496" max="10498" width="8.77734375" style="2" customWidth="1"/>
    <col min="10499" max="10506" width="9" style="2" customWidth="1"/>
    <col min="10507" max="10507" width="10.21875" style="2" customWidth="1"/>
    <col min="10508" max="10508" width="9" style="2" customWidth="1"/>
    <col min="10509" max="10509" width="17.5546875" style="2" customWidth="1"/>
    <col min="10510" max="10750" width="8.77734375" style="2"/>
    <col min="10751" max="10751" width="12.21875" style="2" customWidth="1"/>
    <col min="10752" max="10754" width="8.77734375" style="2" customWidth="1"/>
    <col min="10755" max="10762" width="9" style="2" customWidth="1"/>
    <col min="10763" max="10763" width="10.21875" style="2" customWidth="1"/>
    <col min="10764" max="10764" width="9" style="2" customWidth="1"/>
    <col min="10765" max="10765" width="17.5546875" style="2" customWidth="1"/>
    <col min="10766" max="11006" width="8.77734375" style="2"/>
    <col min="11007" max="11007" width="12.21875" style="2" customWidth="1"/>
    <col min="11008" max="11010" width="8.77734375" style="2" customWidth="1"/>
    <col min="11011" max="11018" width="9" style="2" customWidth="1"/>
    <col min="11019" max="11019" width="10.21875" style="2" customWidth="1"/>
    <col min="11020" max="11020" width="9" style="2" customWidth="1"/>
    <col min="11021" max="11021" width="17.5546875" style="2" customWidth="1"/>
    <col min="11022" max="11262" width="8.77734375" style="2"/>
    <col min="11263" max="11263" width="12.21875" style="2" customWidth="1"/>
    <col min="11264" max="11266" width="8.77734375" style="2" customWidth="1"/>
    <col min="11267" max="11274" width="9" style="2" customWidth="1"/>
    <col min="11275" max="11275" width="10.21875" style="2" customWidth="1"/>
    <col min="11276" max="11276" width="9" style="2" customWidth="1"/>
    <col min="11277" max="11277" width="17.5546875" style="2" customWidth="1"/>
    <col min="11278" max="11518" width="8.77734375" style="2"/>
    <col min="11519" max="11519" width="12.21875" style="2" customWidth="1"/>
    <col min="11520" max="11522" width="8.77734375" style="2" customWidth="1"/>
    <col min="11523" max="11530" width="9" style="2" customWidth="1"/>
    <col min="11531" max="11531" width="10.21875" style="2" customWidth="1"/>
    <col min="11532" max="11532" width="9" style="2" customWidth="1"/>
    <col min="11533" max="11533" width="17.5546875" style="2" customWidth="1"/>
    <col min="11534" max="11774" width="8.77734375" style="2"/>
    <col min="11775" max="11775" width="12.21875" style="2" customWidth="1"/>
    <col min="11776" max="11778" width="8.77734375" style="2" customWidth="1"/>
    <col min="11779" max="11786" width="9" style="2" customWidth="1"/>
    <col min="11787" max="11787" width="10.21875" style="2" customWidth="1"/>
    <col min="11788" max="11788" width="9" style="2" customWidth="1"/>
    <col min="11789" max="11789" width="17.5546875" style="2" customWidth="1"/>
    <col min="11790" max="12030" width="8.77734375" style="2"/>
    <col min="12031" max="12031" width="12.21875" style="2" customWidth="1"/>
    <col min="12032" max="12034" width="8.77734375" style="2" customWidth="1"/>
    <col min="12035" max="12042" width="9" style="2" customWidth="1"/>
    <col min="12043" max="12043" width="10.21875" style="2" customWidth="1"/>
    <col min="12044" max="12044" width="9" style="2" customWidth="1"/>
    <col min="12045" max="12045" width="17.5546875" style="2" customWidth="1"/>
    <col min="12046" max="12286" width="8.77734375" style="2"/>
    <col min="12287" max="12287" width="12.21875" style="2" customWidth="1"/>
    <col min="12288" max="12290" width="8.77734375" style="2" customWidth="1"/>
    <col min="12291" max="12298" width="9" style="2" customWidth="1"/>
    <col min="12299" max="12299" width="10.21875" style="2" customWidth="1"/>
    <col min="12300" max="12300" width="9" style="2" customWidth="1"/>
    <col min="12301" max="12301" width="17.5546875" style="2" customWidth="1"/>
    <col min="12302" max="12542" width="8.77734375" style="2"/>
    <col min="12543" max="12543" width="12.21875" style="2" customWidth="1"/>
    <col min="12544" max="12546" width="8.77734375" style="2" customWidth="1"/>
    <col min="12547" max="12554" width="9" style="2" customWidth="1"/>
    <col min="12555" max="12555" width="10.21875" style="2" customWidth="1"/>
    <col min="12556" max="12556" width="9" style="2" customWidth="1"/>
    <col min="12557" max="12557" width="17.5546875" style="2" customWidth="1"/>
    <col min="12558" max="12798" width="8.77734375" style="2"/>
    <col min="12799" max="12799" width="12.21875" style="2" customWidth="1"/>
    <col min="12800" max="12802" width="8.77734375" style="2" customWidth="1"/>
    <col min="12803" max="12810" width="9" style="2" customWidth="1"/>
    <col min="12811" max="12811" width="10.21875" style="2" customWidth="1"/>
    <col min="12812" max="12812" width="9" style="2" customWidth="1"/>
    <col min="12813" max="12813" width="17.5546875" style="2" customWidth="1"/>
    <col min="12814" max="13054" width="8.77734375" style="2"/>
    <col min="13055" max="13055" width="12.21875" style="2" customWidth="1"/>
    <col min="13056" max="13058" width="8.77734375" style="2" customWidth="1"/>
    <col min="13059" max="13066" width="9" style="2" customWidth="1"/>
    <col min="13067" max="13067" width="10.21875" style="2" customWidth="1"/>
    <col min="13068" max="13068" width="9" style="2" customWidth="1"/>
    <col min="13069" max="13069" width="17.5546875" style="2" customWidth="1"/>
    <col min="13070" max="13310" width="8.77734375" style="2"/>
    <col min="13311" max="13311" width="12.21875" style="2" customWidth="1"/>
    <col min="13312" max="13314" width="8.77734375" style="2" customWidth="1"/>
    <col min="13315" max="13322" width="9" style="2" customWidth="1"/>
    <col min="13323" max="13323" width="10.21875" style="2" customWidth="1"/>
    <col min="13324" max="13324" width="9" style="2" customWidth="1"/>
    <col min="13325" max="13325" width="17.5546875" style="2" customWidth="1"/>
    <col min="13326" max="13566" width="8.77734375" style="2"/>
    <col min="13567" max="13567" width="12.21875" style="2" customWidth="1"/>
    <col min="13568" max="13570" width="8.77734375" style="2" customWidth="1"/>
    <col min="13571" max="13578" width="9" style="2" customWidth="1"/>
    <col min="13579" max="13579" width="10.21875" style="2" customWidth="1"/>
    <col min="13580" max="13580" width="9" style="2" customWidth="1"/>
    <col min="13581" max="13581" width="17.5546875" style="2" customWidth="1"/>
    <col min="13582" max="13822" width="8.77734375" style="2"/>
    <col min="13823" max="13823" width="12.21875" style="2" customWidth="1"/>
    <col min="13824" max="13826" width="8.77734375" style="2" customWidth="1"/>
    <col min="13827" max="13834" width="9" style="2" customWidth="1"/>
    <col min="13835" max="13835" width="10.21875" style="2" customWidth="1"/>
    <col min="13836" max="13836" width="9" style="2" customWidth="1"/>
    <col min="13837" max="13837" width="17.5546875" style="2" customWidth="1"/>
    <col min="13838" max="14078" width="8.77734375" style="2"/>
    <col min="14079" max="14079" width="12.21875" style="2" customWidth="1"/>
    <col min="14080" max="14082" width="8.77734375" style="2" customWidth="1"/>
    <col min="14083" max="14090" width="9" style="2" customWidth="1"/>
    <col min="14091" max="14091" width="10.21875" style="2" customWidth="1"/>
    <col min="14092" max="14092" width="9" style="2" customWidth="1"/>
    <col min="14093" max="14093" width="17.5546875" style="2" customWidth="1"/>
    <col min="14094" max="14334" width="8.77734375" style="2"/>
    <col min="14335" max="14335" width="12.21875" style="2" customWidth="1"/>
    <col min="14336" max="14338" width="8.77734375" style="2" customWidth="1"/>
    <col min="14339" max="14346" width="9" style="2" customWidth="1"/>
    <col min="14347" max="14347" width="10.21875" style="2" customWidth="1"/>
    <col min="14348" max="14348" width="9" style="2" customWidth="1"/>
    <col min="14349" max="14349" width="17.5546875" style="2" customWidth="1"/>
    <col min="14350" max="14590" width="8.77734375" style="2"/>
    <col min="14591" max="14591" width="12.21875" style="2" customWidth="1"/>
    <col min="14592" max="14594" width="8.77734375" style="2" customWidth="1"/>
    <col min="14595" max="14602" width="9" style="2" customWidth="1"/>
    <col min="14603" max="14603" width="10.21875" style="2" customWidth="1"/>
    <col min="14604" max="14604" width="9" style="2" customWidth="1"/>
    <col min="14605" max="14605" width="17.5546875" style="2" customWidth="1"/>
    <col min="14606" max="14846" width="8.77734375" style="2"/>
    <col min="14847" max="14847" width="12.21875" style="2" customWidth="1"/>
    <col min="14848" max="14850" width="8.77734375" style="2" customWidth="1"/>
    <col min="14851" max="14858" width="9" style="2" customWidth="1"/>
    <col min="14859" max="14859" width="10.21875" style="2" customWidth="1"/>
    <col min="14860" max="14860" width="9" style="2" customWidth="1"/>
    <col min="14861" max="14861" width="17.5546875" style="2" customWidth="1"/>
    <col min="14862" max="15102" width="8.77734375" style="2"/>
    <col min="15103" max="15103" width="12.21875" style="2" customWidth="1"/>
    <col min="15104" max="15106" width="8.77734375" style="2" customWidth="1"/>
    <col min="15107" max="15114" width="9" style="2" customWidth="1"/>
    <col min="15115" max="15115" width="10.21875" style="2" customWidth="1"/>
    <col min="15116" max="15116" width="9" style="2" customWidth="1"/>
    <col min="15117" max="15117" width="17.5546875" style="2" customWidth="1"/>
    <col min="15118" max="15358" width="8.77734375" style="2"/>
    <col min="15359" max="15359" width="12.21875" style="2" customWidth="1"/>
    <col min="15360" max="15362" width="8.77734375" style="2" customWidth="1"/>
    <col min="15363" max="15370" width="9" style="2" customWidth="1"/>
    <col min="15371" max="15371" width="10.21875" style="2" customWidth="1"/>
    <col min="15372" max="15372" width="9" style="2" customWidth="1"/>
    <col min="15373" max="15373" width="17.5546875" style="2" customWidth="1"/>
    <col min="15374" max="15614" width="8.77734375" style="2"/>
    <col min="15615" max="15615" width="12.21875" style="2" customWidth="1"/>
    <col min="15616" max="15618" width="8.77734375" style="2" customWidth="1"/>
    <col min="15619" max="15626" width="9" style="2" customWidth="1"/>
    <col min="15627" max="15627" width="10.21875" style="2" customWidth="1"/>
    <col min="15628" max="15628" width="9" style="2" customWidth="1"/>
    <col min="15629" max="15629" width="17.5546875" style="2" customWidth="1"/>
    <col min="15630" max="15870" width="8.77734375" style="2"/>
    <col min="15871" max="15871" width="12.21875" style="2" customWidth="1"/>
    <col min="15872" max="15874" width="8.77734375" style="2" customWidth="1"/>
    <col min="15875" max="15882" width="9" style="2" customWidth="1"/>
    <col min="15883" max="15883" width="10.21875" style="2" customWidth="1"/>
    <col min="15884" max="15884" width="9" style="2" customWidth="1"/>
    <col min="15885" max="15885" width="17.5546875" style="2" customWidth="1"/>
    <col min="15886" max="16126" width="8.77734375" style="2"/>
    <col min="16127" max="16127" width="12.21875" style="2" customWidth="1"/>
    <col min="16128" max="16130" width="8.77734375" style="2" customWidth="1"/>
    <col min="16131" max="16138" width="9" style="2" customWidth="1"/>
    <col min="16139" max="16139" width="10.21875" style="2" customWidth="1"/>
    <col min="16140" max="16140" width="9" style="2" customWidth="1"/>
    <col min="16141" max="16141" width="17.5546875" style="2" customWidth="1"/>
    <col min="16142" max="16384" width="8.77734375" style="2"/>
  </cols>
  <sheetData>
    <row r="1" spans="1:17" ht="32.450000000000003" customHeight="1">
      <c r="A1" s="1205" t="s">
        <v>538</v>
      </c>
      <c r="B1" s="1205"/>
      <c r="C1" s="1205"/>
      <c r="D1" s="1205"/>
      <c r="E1" s="1205"/>
      <c r="F1" s="1205"/>
      <c r="G1" s="1205"/>
      <c r="H1" s="1204" t="s">
        <v>663</v>
      </c>
      <c r="I1" s="1204"/>
      <c r="J1" s="1204"/>
      <c r="K1" s="1204"/>
      <c r="L1" s="1204"/>
      <c r="M1" s="1204"/>
      <c r="N1" s="46"/>
      <c r="O1" s="46"/>
      <c r="P1" s="46"/>
      <c r="Q1" s="46"/>
    </row>
    <row r="2" spans="1:17" s="34" customFormat="1" ht="6.95" customHeight="1">
      <c r="A2" s="141"/>
      <c r="B2" s="141"/>
      <c r="C2" s="141"/>
      <c r="D2" s="141"/>
      <c r="E2" s="141"/>
      <c r="F2" s="141"/>
      <c r="G2" s="54"/>
      <c r="H2" s="733"/>
      <c r="I2" s="733"/>
      <c r="J2" s="733"/>
      <c r="K2" s="733"/>
      <c r="L2" s="733"/>
      <c r="M2" s="733"/>
      <c r="N2" s="46"/>
      <c r="O2" s="46"/>
      <c r="P2" s="46"/>
      <c r="Q2" s="46"/>
    </row>
    <row r="3" spans="1:17" s="123" customFormat="1" ht="21.2" customHeight="1">
      <c r="A3" s="142" t="s">
        <v>33</v>
      </c>
      <c r="B3" s="142"/>
      <c r="C3" s="142"/>
      <c r="D3" s="142"/>
      <c r="E3" s="142"/>
      <c r="F3" s="142"/>
      <c r="G3" s="122"/>
      <c r="H3" s="122"/>
      <c r="I3" s="122"/>
      <c r="J3" s="122"/>
      <c r="K3" s="122"/>
      <c r="L3" s="122"/>
      <c r="M3" s="139" t="s">
        <v>34</v>
      </c>
      <c r="N3" s="122"/>
      <c r="O3" s="122"/>
      <c r="P3" s="122"/>
      <c r="Q3" s="122"/>
    </row>
    <row r="4" spans="1:17" ht="14.1" customHeight="1">
      <c r="A4" s="1206" t="s">
        <v>10</v>
      </c>
      <c r="B4" s="1212" t="s">
        <v>550</v>
      </c>
      <c r="C4" s="1213" t="s">
        <v>546</v>
      </c>
      <c r="D4" s="1214"/>
      <c r="E4" s="130" t="s">
        <v>35</v>
      </c>
      <c r="F4" s="131" t="s">
        <v>36</v>
      </c>
      <c r="G4" s="667" t="s">
        <v>551</v>
      </c>
      <c r="H4" s="689" t="s">
        <v>37</v>
      </c>
      <c r="I4" s="689" t="s">
        <v>38</v>
      </c>
      <c r="J4" s="689" t="s">
        <v>39</v>
      </c>
      <c r="K4" s="689" t="s">
        <v>40</v>
      </c>
      <c r="L4" s="689" t="s">
        <v>41</v>
      </c>
      <c r="M4" s="1209" t="s">
        <v>15</v>
      </c>
      <c r="N4" s="46"/>
      <c r="O4" s="46"/>
      <c r="P4" s="46"/>
      <c r="Q4" s="46"/>
    </row>
    <row r="5" spans="1:17" ht="14.1" customHeight="1">
      <c r="A5" s="1207"/>
      <c r="B5" s="1168"/>
      <c r="C5" s="1169" t="s">
        <v>42</v>
      </c>
      <c r="D5" s="1169"/>
      <c r="E5" s="133"/>
      <c r="F5" s="134" t="s">
        <v>43</v>
      </c>
      <c r="G5" s="132"/>
      <c r="H5" s="690"/>
      <c r="I5" s="690"/>
      <c r="J5" s="690"/>
      <c r="K5" s="690"/>
      <c r="L5" s="690"/>
      <c r="M5" s="1210"/>
      <c r="N5" s="46"/>
      <c r="O5" s="46"/>
      <c r="P5" s="46"/>
      <c r="Q5" s="46"/>
    </row>
    <row r="6" spans="1:17" ht="14.1" customHeight="1">
      <c r="A6" s="1207"/>
      <c r="B6" s="133"/>
      <c r="C6" s="137" t="s">
        <v>46</v>
      </c>
      <c r="D6" s="137" t="s">
        <v>47</v>
      </c>
      <c r="E6" s="133"/>
      <c r="F6" s="134" t="s">
        <v>48</v>
      </c>
      <c r="G6" s="132"/>
      <c r="H6" s="690"/>
      <c r="I6" s="690"/>
      <c r="J6" s="690"/>
      <c r="K6" s="690" t="s">
        <v>49</v>
      </c>
      <c r="L6" s="688" t="s">
        <v>665</v>
      </c>
      <c r="M6" s="1210"/>
      <c r="N6" s="46"/>
      <c r="O6" s="46"/>
      <c r="P6" s="46"/>
      <c r="Q6" s="46"/>
    </row>
    <row r="7" spans="1:17" ht="14.1" customHeight="1">
      <c r="A7" s="1208"/>
      <c r="B7" s="135"/>
      <c r="C7" s="135" t="s">
        <v>52</v>
      </c>
      <c r="D7" s="135" t="s">
        <v>53</v>
      </c>
      <c r="E7" s="135" t="s">
        <v>54</v>
      </c>
      <c r="F7" s="136" t="s">
        <v>55</v>
      </c>
      <c r="G7" s="140" t="s">
        <v>56</v>
      </c>
      <c r="H7" s="705" t="s">
        <v>57</v>
      </c>
      <c r="I7" s="705" t="s">
        <v>58</v>
      </c>
      <c r="J7" s="390" t="s">
        <v>664</v>
      </c>
      <c r="K7" s="705" t="s">
        <v>59</v>
      </c>
      <c r="L7" s="705" t="s">
        <v>666</v>
      </c>
      <c r="M7" s="1211"/>
      <c r="N7" s="46"/>
      <c r="O7" s="46"/>
      <c r="P7" s="46"/>
      <c r="Q7" s="46"/>
    </row>
    <row r="8" spans="1:17" s="34" customFormat="1" ht="56.65" customHeight="1">
      <c r="A8" s="333">
        <v>2017</v>
      </c>
      <c r="B8" s="121">
        <v>7069</v>
      </c>
      <c r="C8" s="119">
        <v>1203</v>
      </c>
      <c r="D8" s="119">
        <v>0</v>
      </c>
      <c r="E8" s="119">
        <v>253</v>
      </c>
      <c r="F8" s="119">
        <v>212</v>
      </c>
      <c r="G8" s="119">
        <v>40</v>
      </c>
      <c r="H8" s="679">
        <v>0</v>
      </c>
      <c r="I8" s="679">
        <v>2396</v>
      </c>
      <c r="J8" s="679">
        <v>1454</v>
      </c>
      <c r="K8" s="679">
        <v>1451</v>
      </c>
      <c r="L8" s="125">
        <v>60</v>
      </c>
      <c r="M8" s="723">
        <v>2017</v>
      </c>
      <c r="N8" s="113"/>
      <c r="O8" s="46"/>
      <c r="P8" s="46"/>
      <c r="Q8" s="46"/>
    </row>
    <row r="9" spans="1:17" s="34" customFormat="1" ht="56.65" customHeight="1">
      <c r="A9" s="333">
        <v>2018</v>
      </c>
      <c r="B9" s="121">
        <v>7394</v>
      </c>
      <c r="C9" s="777">
        <v>1128</v>
      </c>
      <c r="D9" s="777">
        <v>0</v>
      </c>
      <c r="E9" s="777">
        <v>265</v>
      </c>
      <c r="F9" s="777">
        <v>212</v>
      </c>
      <c r="G9" s="777">
        <v>41</v>
      </c>
      <c r="H9" s="777">
        <v>1</v>
      </c>
      <c r="I9" s="777">
        <v>2544</v>
      </c>
      <c r="J9" s="777">
        <v>1557</v>
      </c>
      <c r="K9" s="777">
        <v>1587</v>
      </c>
      <c r="L9" s="778">
        <v>59</v>
      </c>
      <c r="M9" s="723">
        <v>2018</v>
      </c>
      <c r="N9" s="113"/>
      <c r="O9" s="46"/>
      <c r="P9" s="46"/>
      <c r="Q9" s="46"/>
    </row>
    <row r="10" spans="1:17" s="34" customFormat="1" ht="56.65" customHeight="1">
      <c r="A10" s="333">
        <v>2019</v>
      </c>
      <c r="B10" s="121">
        <v>7548</v>
      </c>
      <c r="C10" s="1038">
        <v>1121</v>
      </c>
      <c r="D10" s="1038">
        <v>0</v>
      </c>
      <c r="E10" s="1038">
        <v>271</v>
      </c>
      <c r="F10" s="1038">
        <v>212</v>
      </c>
      <c r="G10" s="1038">
        <v>42</v>
      </c>
      <c r="H10" s="1038">
        <v>1</v>
      </c>
      <c r="I10" s="1038">
        <v>2547</v>
      </c>
      <c r="J10" s="1038">
        <v>1544</v>
      </c>
      <c r="K10" s="1038">
        <v>1757</v>
      </c>
      <c r="L10" s="1040">
        <v>53</v>
      </c>
      <c r="M10" s="1083">
        <v>2019</v>
      </c>
      <c r="N10" s="113"/>
      <c r="O10" s="46"/>
      <c r="P10" s="46"/>
      <c r="Q10" s="46"/>
    </row>
    <row r="11" spans="1:17" s="34" customFormat="1" ht="56.65" customHeight="1">
      <c r="A11" s="333">
        <v>2020</v>
      </c>
      <c r="B11" s="121">
        <v>8213</v>
      </c>
      <c r="C11" s="1038">
        <v>1185</v>
      </c>
      <c r="D11" s="1038">
        <v>0</v>
      </c>
      <c r="E11" s="1038">
        <v>251</v>
      </c>
      <c r="F11" s="1038">
        <v>218</v>
      </c>
      <c r="G11" s="1038">
        <v>63</v>
      </c>
      <c r="H11" s="1038">
        <v>1</v>
      </c>
      <c r="I11" s="1038">
        <v>2862</v>
      </c>
      <c r="J11" s="1038">
        <v>1638</v>
      </c>
      <c r="K11" s="1038">
        <v>1910</v>
      </c>
      <c r="L11" s="1040">
        <v>85</v>
      </c>
      <c r="M11" s="1083">
        <v>2020</v>
      </c>
      <c r="N11" s="113"/>
      <c r="O11" s="46"/>
      <c r="P11" s="46"/>
      <c r="Q11" s="46"/>
    </row>
    <row r="12" spans="1:17" s="6" customFormat="1" ht="56.65" customHeight="1">
      <c r="A12" s="548">
        <v>2021</v>
      </c>
      <c r="B12" s="553">
        <v>8540</v>
      </c>
      <c r="C12" s="554">
        <v>1186</v>
      </c>
      <c r="D12" s="554">
        <v>0</v>
      </c>
      <c r="E12" s="554">
        <v>266</v>
      </c>
      <c r="F12" s="554">
        <v>230</v>
      </c>
      <c r="G12" s="554">
        <v>53</v>
      </c>
      <c r="H12" s="554">
        <v>1</v>
      </c>
      <c r="I12" s="554">
        <v>3089</v>
      </c>
      <c r="J12" s="554">
        <v>1658</v>
      </c>
      <c r="K12" s="554">
        <v>1979</v>
      </c>
      <c r="L12" s="555">
        <v>78</v>
      </c>
      <c r="M12" s="1044">
        <v>2021</v>
      </c>
      <c r="N12" s="551"/>
      <c r="O12" s="62"/>
      <c r="P12" s="62"/>
      <c r="Q12" s="62"/>
    </row>
    <row r="13" spans="1:17" s="6" customFormat="1" ht="56.65" customHeight="1">
      <c r="A13" s="333" t="s">
        <v>20</v>
      </c>
      <c r="B13" s="121">
        <v>6785</v>
      </c>
      <c r="C13" s="1038">
        <v>966</v>
      </c>
      <c r="D13" s="554">
        <v>0</v>
      </c>
      <c r="E13" s="1038">
        <v>200</v>
      </c>
      <c r="F13" s="1038">
        <v>178</v>
      </c>
      <c r="G13" s="1038">
        <v>46</v>
      </c>
      <c r="H13" s="1038">
        <v>1</v>
      </c>
      <c r="I13" s="1038">
        <v>2522</v>
      </c>
      <c r="J13" s="1038">
        <v>1242</v>
      </c>
      <c r="K13" s="1038">
        <v>1559</v>
      </c>
      <c r="L13" s="1040">
        <v>71</v>
      </c>
      <c r="M13" s="556" t="s">
        <v>21</v>
      </c>
      <c r="N13" s="96"/>
      <c r="O13" s="62"/>
      <c r="P13" s="62"/>
      <c r="Q13" s="62"/>
    </row>
    <row r="14" spans="1:17" s="6" customFormat="1" ht="56.65" customHeight="1">
      <c r="A14" s="549" t="s">
        <v>22</v>
      </c>
      <c r="B14" s="559">
        <v>1755</v>
      </c>
      <c r="C14" s="678">
        <v>220</v>
      </c>
      <c r="D14" s="557">
        <v>0</v>
      </c>
      <c r="E14" s="678">
        <v>66</v>
      </c>
      <c r="F14" s="678">
        <v>52</v>
      </c>
      <c r="G14" s="678">
        <v>7</v>
      </c>
      <c r="H14" s="557">
        <v>0</v>
      </c>
      <c r="I14" s="678">
        <v>567</v>
      </c>
      <c r="J14" s="678">
        <v>416</v>
      </c>
      <c r="K14" s="678">
        <v>420</v>
      </c>
      <c r="L14" s="558">
        <v>7</v>
      </c>
      <c r="M14" s="1096" t="s">
        <v>23</v>
      </c>
      <c r="N14" s="96"/>
      <c r="O14" s="62"/>
      <c r="P14" s="62"/>
      <c r="Q14" s="62"/>
    </row>
    <row r="15" spans="1:17" s="6" customFormat="1" ht="5.65" customHeight="1">
      <c r="A15" s="60"/>
      <c r="B15" s="97"/>
      <c r="C15" s="97"/>
      <c r="D15" s="98"/>
      <c r="E15" s="97"/>
      <c r="F15" s="97"/>
      <c r="G15" s="97"/>
      <c r="H15" s="98"/>
      <c r="I15" s="97"/>
      <c r="J15" s="97"/>
      <c r="K15" s="97"/>
      <c r="L15" s="97"/>
      <c r="M15" s="669"/>
      <c r="N15" s="96"/>
      <c r="O15" s="62"/>
      <c r="P15" s="62"/>
      <c r="Q15" s="62"/>
    </row>
    <row r="16" spans="1:17" s="116" customFormat="1" ht="14.1" customHeight="1">
      <c r="A16" s="666" t="s">
        <v>826</v>
      </c>
      <c r="B16" s="1072"/>
      <c r="C16" s="1072"/>
      <c r="D16" s="1072"/>
      <c r="E16" s="1072"/>
      <c r="F16" s="1072"/>
      <c r="G16" s="1156" t="s">
        <v>60</v>
      </c>
      <c r="H16" s="1156"/>
      <c r="I16" s="1156"/>
      <c r="J16" s="1156"/>
      <c r="K16" s="1156"/>
      <c r="L16" s="1156"/>
      <c r="M16" s="1156"/>
      <c r="N16" s="114"/>
      <c r="O16" s="114"/>
      <c r="P16" s="114"/>
      <c r="Q16" s="114"/>
    </row>
    <row r="17" spans="1:17" s="116" customFormat="1" ht="14.1" customHeight="1">
      <c r="A17" s="681" t="s">
        <v>549</v>
      </c>
      <c r="B17" s="1046"/>
      <c r="C17" s="1072"/>
      <c r="D17" s="1072"/>
      <c r="E17" s="1072"/>
      <c r="F17" s="1072"/>
      <c r="G17" s="1039"/>
      <c r="H17" s="1039"/>
      <c r="I17" s="1039"/>
      <c r="J17" s="1039"/>
      <c r="K17" s="1039"/>
      <c r="L17" s="1039"/>
      <c r="M17" s="1039" t="s">
        <v>667</v>
      </c>
      <c r="N17" s="114"/>
      <c r="O17" s="114"/>
      <c r="P17" s="114"/>
      <c r="Q17" s="114"/>
    </row>
    <row r="18" spans="1:17" s="116" customFormat="1" ht="14.1" customHeight="1">
      <c r="A18" s="943" t="s">
        <v>547</v>
      </c>
      <c r="B18" s="1072"/>
      <c r="C18" s="1072"/>
      <c r="D18" s="1072"/>
      <c r="E18" s="1072"/>
      <c r="F18" s="1072"/>
      <c r="H18" s="1039"/>
      <c r="I18" s="1039"/>
      <c r="J18" s="1039"/>
      <c r="K18" s="1039"/>
      <c r="L18" s="1039"/>
      <c r="M18" s="1039" t="s">
        <v>668</v>
      </c>
      <c r="N18" s="114"/>
      <c r="O18" s="114"/>
      <c r="P18" s="114"/>
      <c r="Q18" s="114"/>
    </row>
    <row r="19" spans="1:17" s="116" customFormat="1" ht="14.1" customHeight="1">
      <c r="A19" s="943" t="s">
        <v>548</v>
      </c>
      <c r="B19" s="1072"/>
      <c r="C19" s="1072"/>
      <c r="D19" s="1072"/>
      <c r="E19" s="1072"/>
      <c r="F19" s="1072"/>
      <c r="H19" s="1039"/>
      <c r="I19" s="1039"/>
      <c r="J19" s="1039"/>
      <c r="K19" s="1039"/>
      <c r="L19" s="1039"/>
      <c r="M19" s="1039" t="s">
        <v>839</v>
      </c>
      <c r="N19" s="114"/>
      <c r="O19" s="114"/>
      <c r="P19" s="114"/>
      <c r="Q19" s="114"/>
    </row>
    <row r="20" spans="1:17" s="116" customFormat="1" ht="14.1" customHeight="1">
      <c r="A20" s="943" t="s">
        <v>1109</v>
      </c>
      <c r="B20" s="1072"/>
      <c r="C20" s="1072"/>
      <c r="D20" s="1072"/>
      <c r="E20" s="1072"/>
      <c r="F20" s="1072"/>
      <c r="H20" s="1039"/>
      <c r="I20" s="1039"/>
      <c r="J20" s="1039"/>
      <c r="K20" s="1039"/>
      <c r="L20" s="1039"/>
      <c r="N20" s="117"/>
      <c r="O20" s="117"/>
      <c r="P20" s="114"/>
      <c r="Q20" s="114"/>
    </row>
    <row r="21" spans="1:17" ht="14.1" customHeight="1">
      <c r="A21" s="46"/>
      <c r="B21" s="59"/>
      <c r="C21" s="59"/>
      <c r="D21" s="59"/>
      <c r="E21" s="59"/>
      <c r="F21" s="59"/>
      <c r="G21" s="59"/>
      <c r="H21" s="59"/>
      <c r="I21" s="59"/>
      <c r="J21" s="59"/>
      <c r="K21" s="59"/>
      <c r="L21" s="59"/>
      <c r="M21" s="46"/>
      <c r="N21" s="46"/>
      <c r="O21" s="46"/>
      <c r="P21" s="46"/>
      <c r="Q21" s="46"/>
    </row>
    <row r="22" spans="1:17" ht="14.25">
      <c r="A22" s="46"/>
      <c r="B22" s="46"/>
      <c r="C22" s="46"/>
      <c r="D22" s="46"/>
      <c r="E22" s="46"/>
      <c r="F22" s="46"/>
      <c r="G22" s="46"/>
      <c r="H22" s="46"/>
      <c r="I22" s="46"/>
      <c r="J22" s="46"/>
      <c r="K22" s="46"/>
      <c r="L22" s="46"/>
      <c r="M22" s="46"/>
      <c r="N22" s="46"/>
      <c r="O22" s="46"/>
      <c r="P22" s="46"/>
      <c r="Q22" s="46"/>
    </row>
    <row r="23" spans="1:17" ht="14.25">
      <c r="A23" s="46"/>
      <c r="B23" s="46"/>
      <c r="C23" s="46"/>
      <c r="D23" s="46"/>
      <c r="E23" s="46"/>
      <c r="F23" s="46"/>
      <c r="G23" s="46"/>
      <c r="H23" s="46"/>
      <c r="I23" s="46"/>
      <c r="J23" s="46"/>
      <c r="K23" s="46"/>
      <c r="L23" s="46"/>
      <c r="M23" s="46"/>
      <c r="N23" s="46"/>
      <c r="O23" s="46"/>
      <c r="P23" s="46"/>
      <c r="Q23" s="46"/>
    </row>
    <row r="24" spans="1:17" ht="14.25">
      <c r="A24" s="46"/>
      <c r="B24" s="46"/>
      <c r="C24" s="46"/>
      <c r="D24" s="46"/>
      <c r="E24" s="46"/>
      <c r="F24" s="46"/>
      <c r="G24" s="46"/>
      <c r="H24" s="46"/>
      <c r="I24" s="46"/>
      <c r="J24" s="46"/>
      <c r="K24" s="46"/>
      <c r="L24" s="46"/>
      <c r="M24" s="46"/>
      <c r="N24" s="46"/>
      <c r="O24" s="46"/>
      <c r="P24" s="46"/>
      <c r="Q24" s="46"/>
    </row>
    <row r="25" spans="1:17" ht="14.25">
      <c r="A25" s="46"/>
      <c r="B25" s="46"/>
      <c r="C25" s="46"/>
      <c r="D25" s="46"/>
      <c r="E25" s="46"/>
      <c r="F25" s="46"/>
      <c r="G25" s="46"/>
      <c r="H25" s="46"/>
      <c r="I25" s="46"/>
      <c r="J25" s="46"/>
      <c r="K25" s="46"/>
      <c r="L25" s="46"/>
      <c r="M25" s="46"/>
      <c r="N25" s="46"/>
      <c r="O25" s="46"/>
      <c r="P25" s="46"/>
      <c r="Q25" s="46"/>
    </row>
    <row r="26" spans="1:17" ht="14.25">
      <c r="A26" s="46"/>
      <c r="B26" s="46"/>
      <c r="C26" s="46"/>
      <c r="D26" s="46"/>
      <c r="E26" s="46"/>
      <c r="F26" s="46"/>
      <c r="G26" s="46"/>
      <c r="H26" s="46"/>
      <c r="I26" s="46"/>
      <c r="J26" s="46"/>
      <c r="K26" s="46"/>
      <c r="L26" s="46"/>
      <c r="M26" s="46"/>
      <c r="N26" s="46"/>
      <c r="O26" s="46"/>
      <c r="P26" s="46"/>
      <c r="Q26" s="46"/>
    </row>
    <row r="27" spans="1:17" ht="14.25">
      <c r="A27" s="46"/>
      <c r="B27" s="46"/>
      <c r="C27" s="46"/>
      <c r="D27" s="46"/>
      <c r="E27" s="46"/>
      <c r="F27" s="46"/>
      <c r="G27" s="46"/>
      <c r="H27" s="46"/>
      <c r="I27" s="46"/>
      <c r="J27" s="46"/>
      <c r="K27" s="46"/>
      <c r="L27" s="46"/>
      <c r="M27" s="46"/>
      <c r="N27" s="46"/>
      <c r="O27" s="46"/>
      <c r="P27" s="46"/>
      <c r="Q27" s="46"/>
    </row>
    <row r="28" spans="1:17" ht="14.25">
      <c r="A28" s="46"/>
      <c r="B28" s="46"/>
      <c r="C28" s="46"/>
      <c r="D28" s="46"/>
      <c r="E28" s="46"/>
      <c r="F28" s="46"/>
      <c r="G28" s="46"/>
      <c r="H28" s="46"/>
      <c r="I28" s="46"/>
      <c r="J28" s="46"/>
      <c r="K28" s="46"/>
      <c r="L28" s="46"/>
      <c r="M28" s="46"/>
      <c r="N28" s="46"/>
      <c r="O28" s="46"/>
      <c r="P28" s="46"/>
      <c r="Q28" s="46"/>
    </row>
    <row r="29" spans="1:17" ht="14.25">
      <c r="A29" s="46"/>
      <c r="B29" s="46"/>
      <c r="C29" s="46"/>
      <c r="D29" s="46"/>
      <c r="E29" s="46"/>
      <c r="F29" s="46"/>
      <c r="G29" s="46"/>
      <c r="H29" s="46"/>
      <c r="I29" s="46"/>
      <c r="J29" s="46"/>
      <c r="K29" s="46"/>
      <c r="L29" s="46"/>
      <c r="M29" s="46"/>
      <c r="N29" s="46"/>
      <c r="O29" s="46"/>
      <c r="P29" s="46"/>
      <c r="Q29" s="46"/>
    </row>
    <row r="30" spans="1:17" ht="14.25">
      <c r="A30" s="46"/>
      <c r="B30" s="46"/>
      <c r="C30" s="46"/>
      <c r="D30" s="46"/>
      <c r="E30" s="46"/>
      <c r="F30" s="46"/>
      <c r="G30" s="46"/>
      <c r="H30" s="46"/>
      <c r="I30" s="46"/>
      <c r="J30" s="46"/>
      <c r="K30" s="46"/>
      <c r="L30" s="46"/>
      <c r="M30" s="46"/>
      <c r="N30" s="46"/>
      <c r="O30" s="46"/>
      <c r="P30" s="46"/>
      <c r="Q30" s="46"/>
    </row>
    <row r="31" spans="1:17" ht="14.25">
      <c r="A31" s="46"/>
      <c r="B31" s="46"/>
      <c r="C31" s="46"/>
      <c r="D31" s="46"/>
      <c r="E31" s="46"/>
      <c r="F31" s="46"/>
      <c r="G31" s="46"/>
      <c r="H31" s="46"/>
      <c r="I31" s="46"/>
      <c r="J31" s="46"/>
      <c r="K31" s="46"/>
      <c r="L31" s="46"/>
      <c r="M31" s="46"/>
      <c r="N31" s="46"/>
      <c r="O31" s="46"/>
      <c r="P31" s="46"/>
      <c r="Q31" s="46"/>
    </row>
    <row r="32" spans="1:17" ht="14.25">
      <c r="A32" s="46"/>
      <c r="B32" s="46"/>
      <c r="C32" s="46"/>
      <c r="D32" s="46"/>
      <c r="E32" s="46"/>
      <c r="F32" s="46"/>
      <c r="G32" s="46"/>
      <c r="H32" s="46"/>
      <c r="I32" s="46"/>
      <c r="J32" s="46"/>
      <c r="K32" s="46"/>
      <c r="L32" s="46"/>
      <c r="M32" s="46"/>
      <c r="N32" s="46"/>
      <c r="O32" s="46"/>
      <c r="P32" s="46"/>
      <c r="Q32" s="46"/>
    </row>
    <row r="33" spans="1:17" ht="14.25">
      <c r="A33" s="46"/>
      <c r="B33" s="46"/>
      <c r="C33" s="46"/>
      <c r="D33" s="46"/>
      <c r="E33" s="46"/>
      <c r="F33" s="46"/>
      <c r="G33" s="46"/>
      <c r="H33" s="46"/>
      <c r="I33" s="46"/>
      <c r="J33" s="46"/>
      <c r="K33" s="46"/>
      <c r="L33" s="46"/>
      <c r="M33" s="46"/>
      <c r="N33" s="46"/>
      <c r="O33" s="46"/>
      <c r="P33" s="46"/>
      <c r="Q33" s="46"/>
    </row>
    <row r="34" spans="1:17" ht="14.25">
      <c r="A34" s="46"/>
      <c r="B34" s="46"/>
      <c r="C34" s="46"/>
      <c r="D34" s="46"/>
      <c r="E34" s="46"/>
      <c r="F34" s="46"/>
      <c r="G34" s="46"/>
      <c r="H34" s="46"/>
      <c r="I34" s="46"/>
      <c r="J34" s="46"/>
      <c r="K34" s="46"/>
      <c r="L34" s="46"/>
      <c r="M34" s="46"/>
      <c r="N34" s="46"/>
      <c r="O34" s="46"/>
      <c r="P34" s="46"/>
      <c r="Q34" s="46"/>
    </row>
    <row r="35" spans="1:17" ht="14.25">
      <c r="A35" s="46"/>
      <c r="B35" s="46"/>
      <c r="C35" s="46"/>
      <c r="D35" s="46"/>
      <c r="E35" s="46"/>
      <c r="F35" s="46"/>
      <c r="G35" s="46"/>
      <c r="H35" s="46"/>
      <c r="I35" s="46"/>
      <c r="J35" s="46"/>
      <c r="K35" s="46"/>
      <c r="L35" s="46"/>
      <c r="M35" s="46"/>
      <c r="N35" s="46"/>
      <c r="O35" s="46"/>
      <c r="P35" s="46"/>
      <c r="Q35" s="46"/>
    </row>
    <row r="36" spans="1:17" ht="14.25">
      <c r="A36" s="46"/>
      <c r="B36" s="46"/>
      <c r="C36" s="46"/>
      <c r="D36" s="46"/>
      <c r="E36" s="46"/>
      <c r="F36" s="46"/>
      <c r="G36" s="46"/>
      <c r="H36" s="46"/>
      <c r="I36" s="46"/>
      <c r="J36" s="46"/>
      <c r="K36" s="46"/>
      <c r="L36" s="46"/>
      <c r="M36" s="46"/>
      <c r="N36" s="46"/>
      <c r="O36" s="46"/>
      <c r="P36" s="46"/>
      <c r="Q36" s="46"/>
    </row>
    <row r="37" spans="1:17" ht="14.25">
      <c r="A37" s="46"/>
      <c r="B37" s="46"/>
      <c r="C37" s="46"/>
      <c r="D37" s="46"/>
      <c r="E37" s="46"/>
      <c r="F37" s="46"/>
      <c r="G37" s="46"/>
      <c r="H37" s="46"/>
      <c r="I37" s="46"/>
      <c r="J37" s="46"/>
      <c r="K37" s="46"/>
      <c r="L37" s="46"/>
      <c r="M37" s="46"/>
      <c r="N37" s="46"/>
      <c r="O37" s="46"/>
      <c r="P37" s="46"/>
      <c r="Q37" s="46"/>
    </row>
    <row r="38" spans="1:17" ht="14.25">
      <c r="A38" s="46"/>
      <c r="B38" s="46"/>
      <c r="C38" s="46"/>
      <c r="D38" s="46"/>
      <c r="E38" s="46"/>
      <c r="F38" s="46"/>
      <c r="G38" s="46"/>
      <c r="H38" s="46"/>
      <c r="I38" s="46"/>
      <c r="J38" s="46"/>
      <c r="K38" s="46"/>
      <c r="L38" s="46"/>
      <c r="M38" s="46"/>
      <c r="N38" s="46"/>
      <c r="O38" s="46"/>
      <c r="P38" s="46"/>
      <c r="Q38" s="46"/>
    </row>
    <row r="39" spans="1:17" ht="14.25">
      <c r="A39" s="46"/>
      <c r="B39" s="46"/>
      <c r="C39" s="46"/>
      <c r="D39" s="46"/>
      <c r="E39" s="46"/>
      <c r="F39" s="46"/>
      <c r="G39" s="46"/>
      <c r="H39" s="46"/>
      <c r="I39" s="46"/>
      <c r="J39" s="46"/>
      <c r="K39" s="46"/>
      <c r="L39" s="46"/>
      <c r="M39" s="46"/>
      <c r="N39" s="46"/>
      <c r="O39" s="46"/>
      <c r="P39" s="46"/>
      <c r="Q39" s="46"/>
    </row>
    <row r="40" spans="1:17" ht="14.25">
      <c r="A40" s="46"/>
      <c r="B40" s="46"/>
      <c r="C40" s="46"/>
      <c r="D40" s="46"/>
      <c r="E40" s="46"/>
      <c r="F40" s="46"/>
      <c r="G40" s="46"/>
      <c r="H40" s="46"/>
      <c r="I40" s="46"/>
      <c r="J40" s="46"/>
      <c r="K40" s="46"/>
      <c r="L40" s="46"/>
      <c r="M40" s="46"/>
      <c r="N40" s="46"/>
      <c r="O40" s="46"/>
      <c r="P40" s="46"/>
      <c r="Q40" s="46"/>
    </row>
  </sheetData>
  <mergeCells count="8">
    <mergeCell ref="H1:M1"/>
    <mergeCell ref="A1:G1"/>
    <mergeCell ref="A4:A7"/>
    <mergeCell ref="M4:M7"/>
    <mergeCell ref="G16:M16"/>
    <mergeCell ref="B4:B5"/>
    <mergeCell ref="C4:D4"/>
    <mergeCell ref="C5:D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S48"/>
  <sheetViews>
    <sheetView showZeros="0" view="pageBreakPreview" zoomScale="90" zoomScaleNormal="100" zoomScaleSheetLayoutView="90" workbookViewId="0">
      <selection sqref="A1:J1"/>
    </sheetView>
  </sheetViews>
  <sheetFormatPr defaultColWidth="8.77734375" defaultRowHeight="12.75"/>
  <cols>
    <col min="1" max="10" width="6.77734375" style="34" customWidth="1"/>
    <col min="11" max="15" width="12.77734375" style="34" customWidth="1"/>
    <col min="16" max="19" width="5.109375" style="34" bestFit="1" customWidth="1"/>
    <col min="20" max="244" width="8.77734375" style="34"/>
    <col min="245" max="245" width="9.88671875" style="34" customWidth="1"/>
    <col min="246" max="246" width="8.33203125" style="34" customWidth="1"/>
    <col min="247" max="247" width="8.77734375" style="34"/>
    <col min="248" max="266" width="7.77734375" style="34" customWidth="1"/>
    <col min="267" max="270" width="8" style="34" customWidth="1"/>
    <col min="271" max="271" width="12.6640625" style="34" customWidth="1"/>
    <col min="272" max="500" width="8.77734375" style="34"/>
    <col min="501" max="501" width="9.88671875" style="34" customWidth="1"/>
    <col min="502" max="502" width="8.33203125" style="34" customWidth="1"/>
    <col min="503" max="503" width="8.77734375" style="34"/>
    <col min="504" max="522" width="7.77734375" style="34" customWidth="1"/>
    <col min="523" max="526" width="8" style="34" customWidth="1"/>
    <col min="527" max="527" width="12.6640625" style="34" customWidth="1"/>
    <col min="528" max="756" width="8.77734375" style="34"/>
    <col min="757" max="757" width="9.88671875" style="34" customWidth="1"/>
    <col min="758" max="758" width="8.33203125" style="34" customWidth="1"/>
    <col min="759" max="759" width="8.77734375" style="34"/>
    <col min="760" max="778" width="7.77734375" style="34" customWidth="1"/>
    <col min="779" max="782" width="8" style="34" customWidth="1"/>
    <col min="783" max="783" width="12.6640625" style="34" customWidth="1"/>
    <col min="784" max="1012" width="8.77734375" style="34"/>
    <col min="1013" max="1013" width="9.88671875" style="34" customWidth="1"/>
    <col min="1014" max="1014" width="8.33203125" style="34" customWidth="1"/>
    <col min="1015" max="1015" width="8.77734375" style="34"/>
    <col min="1016" max="1034" width="7.77734375" style="34" customWidth="1"/>
    <col min="1035" max="1038" width="8" style="34" customWidth="1"/>
    <col min="1039" max="1039" width="12.6640625" style="34" customWidth="1"/>
    <col min="1040" max="1268" width="8.77734375" style="34"/>
    <col min="1269" max="1269" width="9.88671875" style="34" customWidth="1"/>
    <col min="1270" max="1270" width="8.33203125" style="34" customWidth="1"/>
    <col min="1271" max="1271" width="8.77734375" style="34"/>
    <col min="1272" max="1290" width="7.77734375" style="34" customWidth="1"/>
    <col min="1291" max="1294" width="8" style="34" customWidth="1"/>
    <col min="1295" max="1295" width="12.6640625" style="34" customWidth="1"/>
    <col min="1296" max="1524" width="8.77734375" style="34"/>
    <col min="1525" max="1525" width="9.88671875" style="34" customWidth="1"/>
    <col min="1526" max="1526" width="8.33203125" style="34" customWidth="1"/>
    <col min="1527" max="1527" width="8.77734375" style="34"/>
    <col min="1528" max="1546" width="7.77734375" style="34" customWidth="1"/>
    <col min="1547" max="1550" width="8" style="34" customWidth="1"/>
    <col min="1551" max="1551" width="12.6640625" style="34" customWidth="1"/>
    <col min="1552" max="1780" width="8.77734375" style="34"/>
    <col min="1781" max="1781" width="9.88671875" style="34" customWidth="1"/>
    <col min="1782" max="1782" width="8.33203125" style="34" customWidth="1"/>
    <col min="1783" max="1783" width="8.77734375" style="34"/>
    <col min="1784" max="1802" width="7.77734375" style="34" customWidth="1"/>
    <col min="1803" max="1806" width="8" style="34" customWidth="1"/>
    <col min="1807" max="1807" width="12.6640625" style="34" customWidth="1"/>
    <col min="1808" max="2036" width="8.77734375" style="34"/>
    <col min="2037" max="2037" width="9.88671875" style="34" customWidth="1"/>
    <col min="2038" max="2038" width="8.33203125" style="34" customWidth="1"/>
    <col min="2039" max="2039" width="8.77734375" style="34"/>
    <col min="2040" max="2058" width="7.77734375" style="34" customWidth="1"/>
    <col min="2059" max="2062" width="8" style="34" customWidth="1"/>
    <col min="2063" max="2063" width="12.6640625" style="34" customWidth="1"/>
    <col min="2064" max="2292" width="8.77734375" style="34"/>
    <col min="2293" max="2293" width="9.88671875" style="34" customWidth="1"/>
    <col min="2294" max="2294" width="8.33203125" style="34" customWidth="1"/>
    <col min="2295" max="2295" width="8.77734375" style="34"/>
    <col min="2296" max="2314" width="7.77734375" style="34" customWidth="1"/>
    <col min="2315" max="2318" width="8" style="34" customWidth="1"/>
    <col min="2319" max="2319" width="12.6640625" style="34" customWidth="1"/>
    <col min="2320" max="2548" width="8.77734375" style="34"/>
    <col min="2549" max="2549" width="9.88671875" style="34" customWidth="1"/>
    <col min="2550" max="2550" width="8.33203125" style="34" customWidth="1"/>
    <col min="2551" max="2551" width="8.77734375" style="34"/>
    <col min="2552" max="2570" width="7.77734375" style="34" customWidth="1"/>
    <col min="2571" max="2574" width="8" style="34" customWidth="1"/>
    <col min="2575" max="2575" width="12.6640625" style="34" customWidth="1"/>
    <col min="2576" max="2804" width="8.77734375" style="34"/>
    <col min="2805" max="2805" width="9.88671875" style="34" customWidth="1"/>
    <col min="2806" max="2806" width="8.33203125" style="34" customWidth="1"/>
    <col min="2807" max="2807" width="8.77734375" style="34"/>
    <col min="2808" max="2826" width="7.77734375" style="34" customWidth="1"/>
    <col min="2827" max="2830" width="8" style="34" customWidth="1"/>
    <col min="2831" max="2831" width="12.6640625" style="34" customWidth="1"/>
    <col min="2832" max="3060" width="8.77734375" style="34"/>
    <col min="3061" max="3061" width="9.88671875" style="34" customWidth="1"/>
    <col min="3062" max="3062" width="8.33203125" style="34" customWidth="1"/>
    <col min="3063" max="3063" width="8.77734375" style="34"/>
    <col min="3064" max="3082" width="7.77734375" style="34" customWidth="1"/>
    <col min="3083" max="3086" width="8" style="34" customWidth="1"/>
    <col min="3087" max="3087" width="12.6640625" style="34" customWidth="1"/>
    <col min="3088" max="3316" width="8.77734375" style="34"/>
    <col min="3317" max="3317" width="9.88671875" style="34" customWidth="1"/>
    <col min="3318" max="3318" width="8.33203125" style="34" customWidth="1"/>
    <col min="3319" max="3319" width="8.77734375" style="34"/>
    <col min="3320" max="3338" width="7.77734375" style="34" customWidth="1"/>
    <col min="3339" max="3342" width="8" style="34" customWidth="1"/>
    <col min="3343" max="3343" width="12.6640625" style="34" customWidth="1"/>
    <col min="3344" max="3572" width="8.77734375" style="34"/>
    <col min="3573" max="3573" width="9.88671875" style="34" customWidth="1"/>
    <col min="3574" max="3574" width="8.33203125" style="34" customWidth="1"/>
    <col min="3575" max="3575" width="8.77734375" style="34"/>
    <col min="3576" max="3594" width="7.77734375" style="34" customWidth="1"/>
    <col min="3595" max="3598" width="8" style="34" customWidth="1"/>
    <col min="3599" max="3599" width="12.6640625" style="34" customWidth="1"/>
    <col min="3600" max="3828" width="8.77734375" style="34"/>
    <col min="3829" max="3829" width="9.88671875" style="34" customWidth="1"/>
    <col min="3830" max="3830" width="8.33203125" style="34" customWidth="1"/>
    <col min="3831" max="3831" width="8.77734375" style="34"/>
    <col min="3832" max="3850" width="7.77734375" style="34" customWidth="1"/>
    <col min="3851" max="3854" width="8" style="34" customWidth="1"/>
    <col min="3855" max="3855" width="12.6640625" style="34" customWidth="1"/>
    <col min="3856" max="4084" width="8.77734375" style="34"/>
    <col min="4085" max="4085" width="9.88671875" style="34" customWidth="1"/>
    <col min="4086" max="4086" width="8.33203125" style="34" customWidth="1"/>
    <col min="4087" max="4087" width="8.77734375" style="34"/>
    <col min="4088" max="4106" width="7.77734375" style="34" customWidth="1"/>
    <col min="4107" max="4110" width="8" style="34" customWidth="1"/>
    <col min="4111" max="4111" width="12.6640625" style="34" customWidth="1"/>
    <col min="4112" max="4340" width="8.77734375" style="34"/>
    <col min="4341" max="4341" width="9.88671875" style="34" customWidth="1"/>
    <col min="4342" max="4342" width="8.33203125" style="34" customWidth="1"/>
    <col min="4343" max="4343" width="8.77734375" style="34"/>
    <col min="4344" max="4362" width="7.77734375" style="34" customWidth="1"/>
    <col min="4363" max="4366" width="8" style="34" customWidth="1"/>
    <col min="4367" max="4367" width="12.6640625" style="34" customWidth="1"/>
    <col min="4368" max="4596" width="8.77734375" style="34"/>
    <col min="4597" max="4597" width="9.88671875" style="34" customWidth="1"/>
    <col min="4598" max="4598" width="8.33203125" style="34" customWidth="1"/>
    <col min="4599" max="4599" width="8.77734375" style="34"/>
    <col min="4600" max="4618" width="7.77734375" style="34" customWidth="1"/>
    <col min="4619" max="4622" width="8" style="34" customWidth="1"/>
    <col min="4623" max="4623" width="12.6640625" style="34" customWidth="1"/>
    <col min="4624" max="4852" width="8.77734375" style="34"/>
    <col min="4853" max="4853" width="9.88671875" style="34" customWidth="1"/>
    <col min="4854" max="4854" width="8.33203125" style="34" customWidth="1"/>
    <col min="4855" max="4855" width="8.77734375" style="34"/>
    <col min="4856" max="4874" width="7.77734375" style="34" customWidth="1"/>
    <col min="4875" max="4878" width="8" style="34" customWidth="1"/>
    <col min="4879" max="4879" width="12.6640625" style="34" customWidth="1"/>
    <col min="4880" max="5108" width="8.77734375" style="34"/>
    <col min="5109" max="5109" width="9.88671875" style="34" customWidth="1"/>
    <col min="5110" max="5110" width="8.33203125" style="34" customWidth="1"/>
    <col min="5111" max="5111" width="8.77734375" style="34"/>
    <col min="5112" max="5130" width="7.77734375" style="34" customWidth="1"/>
    <col min="5131" max="5134" width="8" style="34" customWidth="1"/>
    <col min="5135" max="5135" width="12.6640625" style="34" customWidth="1"/>
    <col min="5136" max="5364" width="8.77734375" style="34"/>
    <col min="5365" max="5365" width="9.88671875" style="34" customWidth="1"/>
    <col min="5366" max="5366" width="8.33203125" style="34" customWidth="1"/>
    <col min="5367" max="5367" width="8.77734375" style="34"/>
    <col min="5368" max="5386" width="7.77734375" style="34" customWidth="1"/>
    <col min="5387" max="5390" width="8" style="34" customWidth="1"/>
    <col min="5391" max="5391" width="12.6640625" style="34" customWidth="1"/>
    <col min="5392" max="5620" width="8.77734375" style="34"/>
    <col min="5621" max="5621" width="9.88671875" style="34" customWidth="1"/>
    <col min="5622" max="5622" width="8.33203125" style="34" customWidth="1"/>
    <col min="5623" max="5623" width="8.77734375" style="34"/>
    <col min="5624" max="5642" width="7.77734375" style="34" customWidth="1"/>
    <col min="5643" max="5646" width="8" style="34" customWidth="1"/>
    <col min="5647" max="5647" width="12.6640625" style="34" customWidth="1"/>
    <col min="5648" max="5876" width="8.77734375" style="34"/>
    <col min="5877" max="5877" width="9.88671875" style="34" customWidth="1"/>
    <col min="5878" max="5878" width="8.33203125" style="34" customWidth="1"/>
    <col min="5879" max="5879" width="8.77734375" style="34"/>
    <col min="5880" max="5898" width="7.77734375" style="34" customWidth="1"/>
    <col min="5899" max="5902" width="8" style="34" customWidth="1"/>
    <col min="5903" max="5903" width="12.6640625" style="34" customWidth="1"/>
    <col min="5904" max="6132" width="8.77734375" style="34"/>
    <col min="6133" max="6133" width="9.88671875" style="34" customWidth="1"/>
    <col min="6134" max="6134" width="8.33203125" style="34" customWidth="1"/>
    <col min="6135" max="6135" width="8.77734375" style="34"/>
    <col min="6136" max="6154" width="7.77734375" style="34" customWidth="1"/>
    <col min="6155" max="6158" width="8" style="34" customWidth="1"/>
    <col min="6159" max="6159" width="12.6640625" style="34" customWidth="1"/>
    <col min="6160" max="6388" width="8.77734375" style="34"/>
    <col min="6389" max="6389" width="9.88671875" style="34" customWidth="1"/>
    <col min="6390" max="6390" width="8.33203125" style="34" customWidth="1"/>
    <col min="6391" max="6391" width="8.77734375" style="34"/>
    <col min="6392" max="6410" width="7.77734375" style="34" customWidth="1"/>
    <col min="6411" max="6414" width="8" style="34" customWidth="1"/>
    <col min="6415" max="6415" width="12.6640625" style="34" customWidth="1"/>
    <col min="6416" max="6644" width="8.77734375" style="34"/>
    <col min="6645" max="6645" width="9.88671875" style="34" customWidth="1"/>
    <col min="6646" max="6646" width="8.33203125" style="34" customWidth="1"/>
    <col min="6647" max="6647" width="8.77734375" style="34"/>
    <col min="6648" max="6666" width="7.77734375" style="34" customWidth="1"/>
    <col min="6667" max="6670" width="8" style="34" customWidth="1"/>
    <col min="6671" max="6671" width="12.6640625" style="34" customWidth="1"/>
    <col min="6672" max="6900" width="8.77734375" style="34"/>
    <col min="6901" max="6901" width="9.88671875" style="34" customWidth="1"/>
    <col min="6902" max="6902" width="8.33203125" style="34" customWidth="1"/>
    <col min="6903" max="6903" width="8.77734375" style="34"/>
    <col min="6904" max="6922" width="7.77734375" style="34" customWidth="1"/>
    <col min="6923" max="6926" width="8" style="34" customWidth="1"/>
    <col min="6927" max="6927" width="12.6640625" style="34" customWidth="1"/>
    <col min="6928" max="7156" width="8.77734375" style="34"/>
    <col min="7157" max="7157" width="9.88671875" style="34" customWidth="1"/>
    <col min="7158" max="7158" width="8.33203125" style="34" customWidth="1"/>
    <col min="7159" max="7159" width="8.77734375" style="34"/>
    <col min="7160" max="7178" width="7.77734375" style="34" customWidth="1"/>
    <col min="7179" max="7182" width="8" style="34" customWidth="1"/>
    <col min="7183" max="7183" width="12.6640625" style="34" customWidth="1"/>
    <col min="7184" max="7412" width="8.77734375" style="34"/>
    <col min="7413" max="7413" width="9.88671875" style="34" customWidth="1"/>
    <col min="7414" max="7414" width="8.33203125" style="34" customWidth="1"/>
    <col min="7415" max="7415" width="8.77734375" style="34"/>
    <col min="7416" max="7434" width="7.77734375" style="34" customWidth="1"/>
    <col min="7435" max="7438" width="8" style="34" customWidth="1"/>
    <col min="7439" max="7439" width="12.6640625" style="34" customWidth="1"/>
    <col min="7440" max="7668" width="8.77734375" style="34"/>
    <col min="7669" max="7669" width="9.88671875" style="34" customWidth="1"/>
    <col min="7670" max="7670" width="8.33203125" style="34" customWidth="1"/>
    <col min="7671" max="7671" width="8.77734375" style="34"/>
    <col min="7672" max="7690" width="7.77734375" style="34" customWidth="1"/>
    <col min="7691" max="7694" width="8" style="34" customWidth="1"/>
    <col min="7695" max="7695" width="12.6640625" style="34" customWidth="1"/>
    <col min="7696" max="7924" width="8.77734375" style="34"/>
    <col min="7925" max="7925" width="9.88671875" style="34" customWidth="1"/>
    <col min="7926" max="7926" width="8.33203125" style="34" customWidth="1"/>
    <col min="7927" max="7927" width="8.77734375" style="34"/>
    <col min="7928" max="7946" width="7.77734375" style="34" customWidth="1"/>
    <col min="7947" max="7950" width="8" style="34" customWidth="1"/>
    <col min="7951" max="7951" width="12.6640625" style="34" customWidth="1"/>
    <col min="7952" max="8180" width="8.77734375" style="34"/>
    <col min="8181" max="8181" width="9.88671875" style="34" customWidth="1"/>
    <col min="8182" max="8182" width="8.33203125" style="34" customWidth="1"/>
    <col min="8183" max="8183" width="8.77734375" style="34"/>
    <col min="8184" max="8202" width="7.77734375" style="34" customWidth="1"/>
    <col min="8203" max="8206" width="8" style="34" customWidth="1"/>
    <col min="8207" max="8207" width="12.6640625" style="34" customWidth="1"/>
    <col min="8208" max="8436" width="8.77734375" style="34"/>
    <col min="8437" max="8437" width="9.88671875" style="34" customWidth="1"/>
    <col min="8438" max="8438" width="8.33203125" style="34" customWidth="1"/>
    <col min="8439" max="8439" width="8.77734375" style="34"/>
    <col min="8440" max="8458" width="7.77734375" style="34" customWidth="1"/>
    <col min="8459" max="8462" width="8" style="34" customWidth="1"/>
    <col min="8463" max="8463" width="12.6640625" style="34" customWidth="1"/>
    <col min="8464" max="8692" width="8.77734375" style="34"/>
    <col min="8693" max="8693" width="9.88671875" style="34" customWidth="1"/>
    <col min="8694" max="8694" width="8.33203125" style="34" customWidth="1"/>
    <col min="8695" max="8695" width="8.77734375" style="34"/>
    <col min="8696" max="8714" width="7.77734375" style="34" customWidth="1"/>
    <col min="8715" max="8718" width="8" style="34" customWidth="1"/>
    <col min="8719" max="8719" width="12.6640625" style="34" customWidth="1"/>
    <col min="8720" max="8948" width="8.77734375" style="34"/>
    <col min="8949" max="8949" width="9.88671875" style="34" customWidth="1"/>
    <col min="8950" max="8950" width="8.33203125" style="34" customWidth="1"/>
    <col min="8951" max="8951" width="8.77734375" style="34"/>
    <col min="8952" max="8970" width="7.77734375" style="34" customWidth="1"/>
    <col min="8971" max="8974" width="8" style="34" customWidth="1"/>
    <col min="8975" max="8975" width="12.6640625" style="34" customWidth="1"/>
    <col min="8976" max="9204" width="8.77734375" style="34"/>
    <col min="9205" max="9205" width="9.88671875" style="34" customWidth="1"/>
    <col min="9206" max="9206" width="8.33203125" style="34" customWidth="1"/>
    <col min="9207" max="9207" width="8.77734375" style="34"/>
    <col min="9208" max="9226" width="7.77734375" style="34" customWidth="1"/>
    <col min="9227" max="9230" width="8" style="34" customWidth="1"/>
    <col min="9231" max="9231" width="12.6640625" style="34" customWidth="1"/>
    <col min="9232" max="9460" width="8.77734375" style="34"/>
    <col min="9461" max="9461" width="9.88671875" style="34" customWidth="1"/>
    <col min="9462" max="9462" width="8.33203125" style="34" customWidth="1"/>
    <col min="9463" max="9463" width="8.77734375" style="34"/>
    <col min="9464" max="9482" width="7.77734375" style="34" customWidth="1"/>
    <col min="9483" max="9486" width="8" style="34" customWidth="1"/>
    <col min="9487" max="9487" width="12.6640625" style="34" customWidth="1"/>
    <col min="9488" max="9716" width="8.77734375" style="34"/>
    <col min="9717" max="9717" width="9.88671875" style="34" customWidth="1"/>
    <col min="9718" max="9718" width="8.33203125" style="34" customWidth="1"/>
    <col min="9719" max="9719" width="8.77734375" style="34"/>
    <col min="9720" max="9738" width="7.77734375" style="34" customWidth="1"/>
    <col min="9739" max="9742" width="8" style="34" customWidth="1"/>
    <col min="9743" max="9743" width="12.6640625" style="34" customWidth="1"/>
    <col min="9744" max="9972" width="8.77734375" style="34"/>
    <col min="9973" max="9973" width="9.88671875" style="34" customWidth="1"/>
    <col min="9974" max="9974" width="8.33203125" style="34" customWidth="1"/>
    <col min="9975" max="9975" width="8.77734375" style="34"/>
    <col min="9976" max="9994" width="7.77734375" style="34" customWidth="1"/>
    <col min="9995" max="9998" width="8" style="34" customWidth="1"/>
    <col min="9999" max="9999" width="12.6640625" style="34" customWidth="1"/>
    <col min="10000" max="10228" width="8.77734375" style="34"/>
    <col min="10229" max="10229" width="9.88671875" style="34" customWidth="1"/>
    <col min="10230" max="10230" width="8.33203125" style="34" customWidth="1"/>
    <col min="10231" max="10231" width="8.77734375" style="34"/>
    <col min="10232" max="10250" width="7.77734375" style="34" customWidth="1"/>
    <col min="10251" max="10254" width="8" style="34" customWidth="1"/>
    <col min="10255" max="10255" width="12.6640625" style="34" customWidth="1"/>
    <col min="10256" max="10484" width="8.77734375" style="34"/>
    <col min="10485" max="10485" width="9.88671875" style="34" customWidth="1"/>
    <col min="10486" max="10486" width="8.33203125" style="34" customWidth="1"/>
    <col min="10487" max="10487" width="8.77734375" style="34"/>
    <col min="10488" max="10506" width="7.77734375" style="34" customWidth="1"/>
    <col min="10507" max="10510" width="8" style="34" customWidth="1"/>
    <col min="10511" max="10511" width="12.6640625" style="34" customWidth="1"/>
    <col min="10512" max="10740" width="8.77734375" style="34"/>
    <col min="10741" max="10741" width="9.88671875" style="34" customWidth="1"/>
    <col min="10742" max="10742" width="8.33203125" style="34" customWidth="1"/>
    <col min="10743" max="10743" width="8.77734375" style="34"/>
    <col min="10744" max="10762" width="7.77734375" style="34" customWidth="1"/>
    <col min="10763" max="10766" width="8" style="34" customWidth="1"/>
    <col min="10767" max="10767" width="12.6640625" style="34" customWidth="1"/>
    <col min="10768" max="10996" width="8.77734375" style="34"/>
    <col min="10997" max="10997" width="9.88671875" style="34" customWidth="1"/>
    <col min="10998" max="10998" width="8.33203125" style="34" customWidth="1"/>
    <col min="10999" max="10999" width="8.77734375" style="34"/>
    <col min="11000" max="11018" width="7.77734375" style="34" customWidth="1"/>
    <col min="11019" max="11022" width="8" style="34" customWidth="1"/>
    <col min="11023" max="11023" width="12.6640625" style="34" customWidth="1"/>
    <col min="11024" max="11252" width="8.77734375" style="34"/>
    <col min="11253" max="11253" width="9.88671875" style="34" customWidth="1"/>
    <col min="11254" max="11254" width="8.33203125" style="34" customWidth="1"/>
    <col min="11255" max="11255" width="8.77734375" style="34"/>
    <col min="11256" max="11274" width="7.77734375" style="34" customWidth="1"/>
    <col min="11275" max="11278" width="8" style="34" customWidth="1"/>
    <col min="11279" max="11279" width="12.6640625" style="34" customWidth="1"/>
    <col min="11280" max="11508" width="8.77734375" style="34"/>
    <col min="11509" max="11509" width="9.88671875" style="34" customWidth="1"/>
    <col min="11510" max="11510" width="8.33203125" style="34" customWidth="1"/>
    <col min="11511" max="11511" width="8.77734375" style="34"/>
    <col min="11512" max="11530" width="7.77734375" style="34" customWidth="1"/>
    <col min="11531" max="11534" width="8" style="34" customWidth="1"/>
    <col min="11535" max="11535" width="12.6640625" style="34" customWidth="1"/>
    <col min="11536" max="11764" width="8.77734375" style="34"/>
    <col min="11765" max="11765" width="9.88671875" style="34" customWidth="1"/>
    <col min="11766" max="11766" width="8.33203125" style="34" customWidth="1"/>
    <col min="11767" max="11767" width="8.77734375" style="34"/>
    <col min="11768" max="11786" width="7.77734375" style="34" customWidth="1"/>
    <col min="11787" max="11790" width="8" style="34" customWidth="1"/>
    <col min="11791" max="11791" width="12.6640625" style="34" customWidth="1"/>
    <col min="11792" max="12020" width="8.77734375" style="34"/>
    <col min="12021" max="12021" width="9.88671875" style="34" customWidth="1"/>
    <col min="12022" max="12022" width="8.33203125" style="34" customWidth="1"/>
    <col min="12023" max="12023" width="8.77734375" style="34"/>
    <col min="12024" max="12042" width="7.77734375" style="34" customWidth="1"/>
    <col min="12043" max="12046" width="8" style="34" customWidth="1"/>
    <col min="12047" max="12047" width="12.6640625" style="34" customWidth="1"/>
    <col min="12048" max="12276" width="8.77734375" style="34"/>
    <col min="12277" max="12277" width="9.88671875" style="34" customWidth="1"/>
    <col min="12278" max="12278" width="8.33203125" style="34" customWidth="1"/>
    <col min="12279" max="12279" width="8.77734375" style="34"/>
    <col min="12280" max="12298" width="7.77734375" style="34" customWidth="1"/>
    <col min="12299" max="12302" width="8" style="34" customWidth="1"/>
    <col min="12303" max="12303" width="12.6640625" style="34" customWidth="1"/>
    <col min="12304" max="12532" width="8.77734375" style="34"/>
    <col min="12533" max="12533" width="9.88671875" style="34" customWidth="1"/>
    <col min="12534" max="12534" width="8.33203125" style="34" customWidth="1"/>
    <col min="12535" max="12535" width="8.77734375" style="34"/>
    <col min="12536" max="12554" width="7.77734375" style="34" customWidth="1"/>
    <col min="12555" max="12558" width="8" style="34" customWidth="1"/>
    <col min="12559" max="12559" width="12.6640625" style="34" customWidth="1"/>
    <col min="12560" max="12788" width="8.77734375" style="34"/>
    <col min="12789" max="12789" width="9.88671875" style="34" customWidth="1"/>
    <col min="12790" max="12790" width="8.33203125" style="34" customWidth="1"/>
    <col min="12791" max="12791" width="8.77734375" style="34"/>
    <col min="12792" max="12810" width="7.77734375" style="34" customWidth="1"/>
    <col min="12811" max="12814" width="8" style="34" customWidth="1"/>
    <col min="12815" max="12815" width="12.6640625" style="34" customWidth="1"/>
    <col min="12816" max="13044" width="8.77734375" style="34"/>
    <col min="13045" max="13045" width="9.88671875" style="34" customWidth="1"/>
    <col min="13046" max="13046" width="8.33203125" style="34" customWidth="1"/>
    <col min="13047" max="13047" width="8.77734375" style="34"/>
    <col min="13048" max="13066" width="7.77734375" style="34" customWidth="1"/>
    <col min="13067" max="13070" width="8" style="34" customWidth="1"/>
    <col min="13071" max="13071" width="12.6640625" style="34" customWidth="1"/>
    <col min="13072" max="13300" width="8.77734375" style="34"/>
    <col min="13301" max="13301" width="9.88671875" style="34" customWidth="1"/>
    <col min="13302" max="13302" width="8.33203125" style="34" customWidth="1"/>
    <col min="13303" max="13303" width="8.77734375" style="34"/>
    <col min="13304" max="13322" width="7.77734375" style="34" customWidth="1"/>
    <col min="13323" max="13326" width="8" style="34" customWidth="1"/>
    <col min="13327" max="13327" width="12.6640625" style="34" customWidth="1"/>
    <col min="13328" max="13556" width="8.77734375" style="34"/>
    <col min="13557" max="13557" width="9.88671875" style="34" customWidth="1"/>
    <col min="13558" max="13558" width="8.33203125" style="34" customWidth="1"/>
    <col min="13559" max="13559" width="8.77734375" style="34"/>
    <col min="13560" max="13578" width="7.77734375" style="34" customWidth="1"/>
    <col min="13579" max="13582" width="8" style="34" customWidth="1"/>
    <col min="13583" max="13583" width="12.6640625" style="34" customWidth="1"/>
    <col min="13584" max="13812" width="8.77734375" style="34"/>
    <col min="13813" max="13813" width="9.88671875" style="34" customWidth="1"/>
    <col min="13814" max="13814" width="8.33203125" style="34" customWidth="1"/>
    <col min="13815" max="13815" width="8.77734375" style="34"/>
    <col min="13816" max="13834" width="7.77734375" style="34" customWidth="1"/>
    <col min="13835" max="13838" width="8" style="34" customWidth="1"/>
    <col min="13839" max="13839" width="12.6640625" style="34" customWidth="1"/>
    <col min="13840" max="14068" width="8.77734375" style="34"/>
    <col min="14069" max="14069" width="9.88671875" style="34" customWidth="1"/>
    <col min="14070" max="14070" width="8.33203125" style="34" customWidth="1"/>
    <col min="14071" max="14071" width="8.77734375" style="34"/>
    <col min="14072" max="14090" width="7.77734375" style="34" customWidth="1"/>
    <col min="14091" max="14094" width="8" style="34" customWidth="1"/>
    <col min="14095" max="14095" width="12.6640625" style="34" customWidth="1"/>
    <col min="14096" max="14324" width="8.77734375" style="34"/>
    <col min="14325" max="14325" width="9.88671875" style="34" customWidth="1"/>
    <col min="14326" max="14326" width="8.33203125" style="34" customWidth="1"/>
    <col min="14327" max="14327" width="8.77734375" style="34"/>
    <col min="14328" max="14346" width="7.77734375" style="34" customWidth="1"/>
    <col min="14347" max="14350" width="8" style="34" customWidth="1"/>
    <col min="14351" max="14351" width="12.6640625" style="34" customWidth="1"/>
    <col min="14352" max="14580" width="8.77734375" style="34"/>
    <col min="14581" max="14581" width="9.88671875" style="34" customWidth="1"/>
    <col min="14582" max="14582" width="8.33203125" style="34" customWidth="1"/>
    <col min="14583" max="14583" width="8.77734375" style="34"/>
    <col min="14584" max="14602" width="7.77734375" style="34" customWidth="1"/>
    <col min="14603" max="14606" width="8" style="34" customWidth="1"/>
    <col min="14607" max="14607" width="12.6640625" style="34" customWidth="1"/>
    <col min="14608" max="14836" width="8.77734375" style="34"/>
    <col min="14837" max="14837" width="9.88671875" style="34" customWidth="1"/>
    <col min="14838" max="14838" width="8.33203125" style="34" customWidth="1"/>
    <col min="14839" max="14839" width="8.77734375" style="34"/>
    <col min="14840" max="14858" width="7.77734375" style="34" customWidth="1"/>
    <col min="14859" max="14862" width="8" style="34" customWidth="1"/>
    <col min="14863" max="14863" width="12.6640625" style="34" customWidth="1"/>
    <col min="14864" max="15092" width="8.77734375" style="34"/>
    <col min="15093" max="15093" width="9.88671875" style="34" customWidth="1"/>
    <col min="15094" max="15094" width="8.33203125" style="34" customWidth="1"/>
    <col min="15095" max="15095" width="8.77734375" style="34"/>
    <col min="15096" max="15114" width="7.77734375" style="34" customWidth="1"/>
    <col min="15115" max="15118" width="8" style="34" customWidth="1"/>
    <col min="15119" max="15119" width="12.6640625" style="34" customWidth="1"/>
    <col min="15120" max="15348" width="8.77734375" style="34"/>
    <col min="15349" max="15349" width="9.88671875" style="34" customWidth="1"/>
    <col min="15350" max="15350" width="8.33203125" style="34" customWidth="1"/>
    <col min="15351" max="15351" width="8.77734375" style="34"/>
    <col min="15352" max="15370" width="7.77734375" style="34" customWidth="1"/>
    <col min="15371" max="15374" width="8" style="34" customWidth="1"/>
    <col min="15375" max="15375" width="12.6640625" style="34" customWidth="1"/>
    <col min="15376" max="15604" width="8.77734375" style="34"/>
    <col min="15605" max="15605" width="9.88671875" style="34" customWidth="1"/>
    <col min="15606" max="15606" width="8.33203125" style="34" customWidth="1"/>
    <col min="15607" max="15607" width="8.77734375" style="34"/>
    <col min="15608" max="15626" width="7.77734375" style="34" customWidth="1"/>
    <col min="15627" max="15630" width="8" style="34" customWidth="1"/>
    <col min="15631" max="15631" width="12.6640625" style="34" customWidth="1"/>
    <col min="15632" max="15860" width="8.77734375" style="34"/>
    <col min="15861" max="15861" width="9.88671875" style="34" customWidth="1"/>
    <col min="15862" max="15862" width="8.33203125" style="34" customWidth="1"/>
    <col min="15863" max="15863" width="8.77734375" style="34"/>
    <col min="15864" max="15882" width="7.77734375" style="34" customWidth="1"/>
    <col min="15883" max="15886" width="8" style="34" customWidth="1"/>
    <col min="15887" max="15887" width="12.6640625" style="34" customWidth="1"/>
    <col min="15888" max="16116" width="8.77734375" style="34"/>
    <col min="16117" max="16117" width="9.88671875" style="34" customWidth="1"/>
    <col min="16118" max="16118" width="8.33203125" style="34" customWidth="1"/>
    <col min="16119" max="16119" width="8.77734375" style="34"/>
    <col min="16120" max="16138" width="7.77734375" style="34" customWidth="1"/>
    <col min="16139" max="16142" width="8" style="34" customWidth="1"/>
    <col min="16143" max="16143" width="12.6640625" style="34" customWidth="1"/>
    <col min="16144" max="16384" width="8.77734375" style="34"/>
  </cols>
  <sheetData>
    <row r="1" spans="1:19" ht="32.450000000000003" customHeight="1">
      <c r="A1" s="1205" t="s">
        <v>523</v>
      </c>
      <c r="B1" s="1205"/>
      <c r="C1" s="1205"/>
      <c r="D1" s="1205"/>
      <c r="E1" s="1205"/>
      <c r="F1" s="1205"/>
      <c r="G1" s="1205"/>
      <c r="H1" s="1205"/>
      <c r="I1" s="1205"/>
      <c r="J1" s="1205"/>
      <c r="K1" s="1205" t="s">
        <v>669</v>
      </c>
      <c r="L1" s="1205"/>
      <c r="M1" s="1205"/>
      <c r="N1" s="1205"/>
      <c r="O1" s="1205"/>
    </row>
    <row r="2" spans="1:19" ht="5.85" customHeight="1">
      <c r="A2" s="1050"/>
      <c r="B2" s="1050"/>
      <c r="C2" s="1050"/>
      <c r="D2" s="1050"/>
      <c r="E2" s="1050"/>
      <c r="F2" s="1050"/>
      <c r="G2" s="1050"/>
      <c r="H2" s="1050"/>
      <c r="I2" s="1050"/>
      <c r="J2" s="1050"/>
      <c r="K2" s="1050"/>
      <c r="L2" s="1050"/>
      <c r="M2" s="1050"/>
      <c r="N2" s="1050"/>
      <c r="O2" s="1050"/>
    </row>
    <row r="3" spans="1:19" s="123" customFormat="1" ht="22.5" customHeight="1">
      <c r="A3" s="142" t="s">
        <v>33</v>
      </c>
      <c r="B3" s="142"/>
      <c r="C3" s="142"/>
      <c r="D3" s="303"/>
      <c r="E3" s="142"/>
      <c r="F3" s="142"/>
      <c r="G3" s="142"/>
      <c r="H3" s="142"/>
      <c r="I3" s="142"/>
      <c r="J3" s="142"/>
      <c r="K3" s="142"/>
      <c r="L3" s="142"/>
      <c r="M3" s="142"/>
      <c r="N3" s="142"/>
      <c r="O3" s="1079" t="s">
        <v>670</v>
      </c>
    </row>
    <row r="4" spans="1:19" s="6" customFormat="1" ht="14.1" customHeight="1">
      <c r="A4" s="1206" t="s">
        <v>10</v>
      </c>
      <c r="B4" s="1235" t="s">
        <v>499</v>
      </c>
      <c r="C4" s="1236"/>
      <c r="D4" s="1236" t="s">
        <v>874</v>
      </c>
      <c r="E4" s="1236"/>
      <c r="F4" s="1236"/>
      <c r="G4" s="1236"/>
      <c r="H4" s="1236" t="s">
        <v>483</v>
      </c>
      <c r="I4" s="1236"/>
      <c r="J4" s="1236"/>
      <c r="K4" s="1236" t="s">
        <v>35</v>
      </c>
      <c r="L4" s="1236"/>
      <c r="M4" s="1236" t="s">
        <v>883</v>
      </c>
      <c r="N4" s="1238"/>
      <c r="O4" s="1129" t="s">
        <v>15</v>
      </c>
    </row>
    <row r="5" spans="1:19" s="6" customFormat="1" ht="14.1" customHeight="1">
      <c r="A5" s="1207"/>
      <c r="B5" s="1219"/>
      <c r="C5" s="1220"/>
      <c r="D5" s="1237" t="s">
        <v>875</v>
      </c>
      <c r="E5" s="1237"/>
      <c r="F5" s="1237"/>
      <c r="G5" s="1237"/>
      <c r="H5" s="1237" t="s">
        <v>42</v>
      </c>
      <c r="I5" s="1237"/>
      <c r="J5" s="1237"/>
      <c r="K5" s="1237" t="s">
        <v>879</v>
      </c>
      <c r="L5" s="1237"/>
      <c r="M5" s="1237" t="s">
        <v>884</v>
      </c>
      <c r="N5" s="1239"/>
      <c r="O5" s="1138"/>
    </row>
    <row r="6" spans="1:19" s="6" customFormat="1" ht="14.1" customHeight="1">
      <c r="A6" s="1207"/>
      <c r="B6" s="1219"/>
      <c r="C6" s="1229"/>
      <c r="D6" s="1217" t="s">
        <v>483</v>
      </c>
      <c r="E6" s="1228"/>
      <c r="F6" s="1217" t="s">
        <v>484</v>
      </c>
      <c r="G6" s="1218"/>
      <c r="H6" s="1057" t="s">
        <v>485</v>
      </c>
      <c r="I6" s="1057" t="s">
        <v>486</v>
      </c>
      <c r="J6" s="799" t="s">
        <v>487</v>
      </c>
      <c r="K6" s="1057" t="s">
        <v>488</v>
      </c>
      <c r="L6" s="1063" t="s">
        <v>487</v>
      </c>
      <c r="M6" s="1056" t="s">
        <v>488</v>
      </c>
      <c r="N6" s="1098" t="s">
        <v>487</v>
      </c>
      <c r="O6" s="1138"/>
    </row>
    <row r="7" spans="1:19" s="6" customFormat="1" ht="14.1" customHeight="1">
      <c r="A7" s="1207"/>
      <c r="B7" s="1219"/>
      <c r="C7" s="1229"/>
      <c r="D7" s="1219"/>
      <c r="E7" s="1229"/>
      <c r="F7" s="1219"/>
      <c r="G7" s="1220"/>
      <c r="H7" s="1057"/>
      <c r="I7" s="1057" t="s">
        <v>873</v>
      </c>
      <c r="J7" s="799" t="s">
        <v>675</v>
      </c>
      <c r="K7" s="1057"/>
      <c r="L7" s="1056" t="s">
        <v>675</v>
      </c>
      <c r="M7" s="1056" t="s">
        <v>43</v>
      </c>
      <c r="N7" s="1041" t="s">
        <v>675</v>
      </c>
      <c r="O7" s="1138"/>
    </row>
    <row r="8" spans="1:19" s="6" customFormat="1" ht="14.1" customHeight="1">
      <c r="A8" s="1207"/>
      <c r="B8" s="1219"/>
      <c r="C8" s="1229"/>
      <c r="D8" s="1219"/>
      <c r="E8" s="1229"/>
      <c r="F8" s="1219"/>
      <c r="G8" s="1220"/>
      <c r="H8" s="1057" t="s">
        <v>49</v>
      </c>
      <c r="I8" s="1057" t="s">
        <v>49</v>
      </c>
      <c r="J8" s="799" t="s">
        <v>671</v>
      </c>
      <c r="K8" s="1057" t="s">
        <v>880</v>
      </c>
      <c r="L8" s="1056" t="s">
        <v>671</v>
      </c>
      <c r="M8" s="1056" t="s">
        <v>48</v>
      </c>
      <c r="N8" s="1041" t="s">
        <v>671</v>
      </c>
      <c r="O8" s="1138"/>
    </row>
    <row r="9" spans="1:19" s="6" customFormat="1" ht="14.1" customHeight="1">
      <c r="A9" s="1208"/>
      <c r="B9" s="1221" t="s">
        <v>396</v>
      </c>
      <c r="C9" s="1222"/>
      <c r="D9" s="1221" t="s">
        <v>876</v>
      </c>
      <c r="E9" s="1222"/>
      <c r="F9" s="1221" t="s">
        <v>877</v>
      </c>
      <c r="G9" s="1222"/>
      <c r="H9" s="1097" t="s">
        <v>878</v>
      </c>
      <c r="I9" s="1097" t="s">
        <v>878</v>
      </c>
      <c r="J9" s="1097" t="s">
        <v>55</v>
      </c>
      <c r="K9" s="1097" t="s">
        <v>881</v>
      </c>
      <c r="L9" s="1065" t="s">
        <v>882</v>
      </c>
      <c r="M9" s="1065" t="s">
        <v>881</v>
      </c>
      <c r="N9" s="1077" t="s">
        <v>885</v>
      </c>
      <c r="O9" s="1167"/>
    </row>
    <row r="10" spans="1:19" s="6" customFormat="1" ht="30" customHeight="1">
      <c r="A10" s="787">
        <v>2020</v>
      </c>
      <c r="B10" s="1224">
        <v>457</v>
      </c>
      <c r="C10" s="1225"/>
      <c r="D10" s="1225">
        <v>1</v>
      </c>
      <c r="E10" s="1225"/>
      <c r="F10" s="1215">
        <v>5</v>
      </c>
      <c r="G10" s="1215"/>
      <c r="H10" s="1060">
        <v>0</v>
      </c>
      <c r="I10" s="1060">
        <v>6</v>
      </c>
      <c r="J10" s="801">
        <v>6</v>
      </c>
      <c r="K10" s="1060">
        <v>1</v>
      </c>
      <c r="L10" s="1060">
        <v>8</v>
      </c>
      <c r="M10" s="935" t="s">
        <v>838</v>
      </c>
      <c r="N10" s="1060">
        <v>9</v>
      </c>
      <c r="O10" s="360">
        <v>2020</v>
      </c>
    </row>
    <row r="11" spans="1:19" s="6" customFormat="1" ht="30" customHeight="1">
      <c r="A11" s="1057">
        <v>2021</v>
      </c>
      <c r="B11" s="1230">
        <f>SUM(D11:N11)+SUM(B22:N22)</f>
        <v>458</v>
      </c>
      <c r="C11" s="1223"/>
      <c r="D11" s="1223">
        <v>1</v>
      </c>
      <c r="E11" s="1223"/>
      <c r="F11" s="1223">
        <v>5</v>
      </c>
      <c r="G11" s="1223"/>
      <c r="H11" s="1066">
        <v>0</v>
      </c>
      <c r="I11" s="1066">
        <v>5</v>
      </c>
      <c r="J11" s="800">
        <v>4</v>
      </c>
      <c r="K11" s="1066">
        <v>1</v>
      </c>
      <c r="L11" s="1066">
        <v>6</v>
      </c>
      <c r="M11" s="1069" t="s">
        <v>838</v>
      </c>
      <c r="N11" s="1066">
        <v>11</v>
      </c>
      <c r="O11" s="1042">
        <v>2021</v>
      </c>
    </row>
    <row r="12" spans="1:19" ht="30" customHeight="1">
      <c r="A12" s="1083" t="s">
        <v>20</v>
      </c>
      <c r="B12" s="1226">
        <f t="shared" ref="B12:B13" si="0">SUM(D12:N12)+SUM(B23:N23)</f>
        <v>240</v>
      </c>
      <c r="C12" s="1215"/>
      <c r="D12" s="1215">
        <v>1</v>
      </c>
      <c r="E12" s="1215"/>
      <c r="F12" s="1215">
        <v>2</v>
      </c>
      <c r="G12" s="1215"/>
      <c r="H12" s="1066">
        <v>0</v>
      </c>
      <c r="I12" s="1060">
        <v>3</v>
      </c>
      <c r="J12" s="801">
        <v>1</v>
      </c>
      <c r="K12" s="1060">
        <v>1</v>
      </c>
      <c r="L12" s="1060">
        <v>5</v>
      </c>
      <c r="M12" s="935" t="s">
        <v>838</v>
      </c>
      <c r="N12" s="1060">
        <v>6</v>
      </c>
      <c r="O12" s="288" t="s">
        <v>21</v>
      </c>
      <c r="P12" s="6"/>
      <c r="Q12" s="6"/>
      <c r="R12" s="6"/>
      <c r="S12" s="6"/>
    </row>
    <row r="13" spans="1:19" ht="30" customHeight="1">
      <c r="A13" s="1096" t="s">
        <v>22</v>
      </c>
      <c r="B13" s="1227">
        <f t="shared" si="0"/>
        <v>218</v>
      </c>
      <c r="C13" s="1216"/>
      <c r="D13" s="1216">
        <v>0</v>
      </c>
      <c r="E13" s="1216"/>
      <c r="F13" s="1216">
        <v>3</v>
      </c>
      <c r="G13" s="1216"/>
      <c r="H13" s="805">
        <v>0</v>
      </c>
      <c r="I13" s="1062">
        <v>2</v>
      </c>
      <c r="J13" s="858">
        <v>3</v>
      </c>
      <c r="K13" s="1062">
        <v>0</v>
      </c>
      <c r="L13" s="1062">
        <v>1</v>
      </c>
      <c r="M13" s="936" t="s">
        <v>838</v>
      </c>
      <c r="N13" s="1062">
        <v>5</v>
      </c>
      <c r="O13" s="788" t="s">
        <v>23</v>
      </c>
      <c r="P13" s="6"/>
      <c r="Q13" s="6"/>
      <c r="R13" s="6"/>
      <c r="S13" s="6"/>
    </row>
    <row r="14" spans="1:19" ht="14.1" customHeight="1">
      <c r="A14" s="1083"/>
      <c r="B14" s="299"/>
      <c r="C14" s="299"/>
      <c r="D14" s="299"/>
      <c r="E14" s="299"/>
      <c r="F14" s="299"/>
      <c r="G14" s="299"/>
      <c r="H14" s="299"/>
      <c r="I14" s="299"/>
      <c r="J14" s="299"/>
      <c r="K14" s="299"/>
      <c r="L14" s="299"/>
      <c r="M14" s="299"/>
      <c r="N14" s="300"/>
      <c r="O14" s="299"/>
      <c r="P14" s="6"/>
      <c r="Q14" s="6"/>
      <c r="R14" s="6"/>
      <c r="S14" s="6"/>
    </row>
    <row r="15" spans="1:19" s="6" customFormat="1" ht="14.1" customHeight="1">
      <c r="A15" s="1206" t="s">
        <v>10</v>
      </c>
      <c r="B15" s="1059" t="s">
        <v>489</v>
      </c>
      <c r="C15" s="1059" t="s">
        <v>490</v>
      </c>
      <c r="D15" s="1059" t="s">
        <v>491</v>
      </c>
      <c r="E15" s="1032" t="s">
        <v>870</v>
      </c>
      <c r="F15" s="1233" t="s">
        <v>493</v>
      </c>
      <c r="G15" s="1234"/>
      <c r="H15" s="1234"/>
      <c r="I15" s="1234"/>
      <c r="J15" s="1234"/>
      <c r="K15" s="1070" t="s">
        <v>39</v>
      </c>
      <c r="L15" s="1070" t="s">
        <v>890</v>
      </c>
      <c r="M15" s="1059" t="s">
        <v>891</v>
      </c>
      <c r="N15" s="1059" t="s">
        <v>892</v>
      </c>
      <c r="O15" s="1129" t="s">
        <v>15</v>
      </c>
    </row>
    <row r="16" spans="1:19" s="6" customFormat="1" ht="14.1" customHeight="1">
      <c r="A16" s="1207"/>
      <c r="B16" s="441"/>
      <c r="C16" s="441"/>
      <c r="D16" s="441"/>
      <c r="E16" s="441"/>
      <c r="F16" s="1231" t="s">
        <v>672</v>
      </c>
      <c r="G16" s="1232"/>
      <c r="H16" s="1232"/>
      <c r="I16" s="1232"/>
      <c r="J16" s="1232"/>
      <c r="K16" s="786"/>
      <c r="L16" s="786"/>
      <c r="M16" s="1058"/>
      <c r="N16" s="441"/>
      <c r="O16" s="1138"/>
    </row>
    <row r="17" spans="1:19" s="6" customFormat="1" ht="14.1" customHeight="1">
      <c r="A17" s="1207"/>
      <c r="B17" s="441"/>
      <c r="C17" s="441"/>
      <c r="D17" s="441"/>
      <c r="E17" s="441"/>
      <c r="F17" s="803" t="s">
        <v>61</v>
      </c>
      <c r="G17" s="804" t="s">
        <v>494</v>
      </c>
      <c r="H17" s="804" t="s">
        <v>495</v>
      </c>
      <c r="I17" s="804" t="s">
        <v>63</v>
      </c>
      <c r="J17" s="804" t="s">
        <v>864</v>
      </c>
      <c r="K17" s="1071"/>
      <c r="L17" s="441"/>
      <c r="M17" s="1043"/>
      <c r="N17" s="441"/>
      <c r="O17" s="1138"/>
    </row>
    <row r="18" spans="1:19" s="6" customFormat="1" ht="14.1" customHeight="1">
      <c r="A18" s="1207"/>
      <c r="B18" s="441"/>
      <c r="C18" s="441"/>
      <c r="D18" s="441"/>
      <c r="E18" s="441"/>
      <c r="F18" s="441"/>
      <c r="G18" s="1068"/>
      <c r="H18" s="1068"/>
      <c r="I18" s="1068"/>
      <c r="J18" s="1068"/>
      <c r="K18" s="1071"/>
      <c r="L18" s="441" t="s">
        <v>675</v>
      </c>
      <c r="M18" s="802" t="s">
        <v>675</v>
      </c>
      <c r="N18" s="441"/>
      <c r="O18" s="1138"/>
    </row>
    <row r="19" spans="1:19" s="6" customFormat="1" ht="14.1" customHeight="1">
      <c r="A19" s="1207"/>
      <c r="B19" s="441"/>
      <c r="C19" s="441"/>
      <c r="D19" s="441"/>
      <c r="E19" s="803" t="s">
        <v>871</v>
      </c>
      <c r="F19" s="803" t="s">
        <v>496</v>
      </c>
      <c r="G19" s="804" t="s">
        <v>886</v>
      </c>
      <c r="H19" s="804" t="s">
        <v>880</v>
      </c>
      <c r="I19" s="804" t="s">
        <v>887</v>
      </c>
      <c r="J19" s="804" t="s">
        <v>866</v>
      </c>
      <c r="K19" s="1071" t="s">
        <v>893</v>
      </c>
      <c r="L19" s="441" t="s">
        <v>894</v>
      </c>
      <c r="M19" s="1043" t="s">
        <v>29</v>
      </c>
      <c r="N19" s="441"/>
      <c r="O19" s="1138"/>
    </row>
    <row r="20" spans="1:19" s="6" customFormat="1" ht="14.1" customHeight="1">
      <c r="A20" s="1208"/>
      <c r="B20" s="330" t="s">
        <v>500</v>
      </c>
      <c r="C20" s="395" t="s">
        <v>501</v>
      </c>
      <c r="D20" s="395" t="s">
        <v>502</v>
      </c>
      <c r="E20" s="330" t="s">
        <v>872</v>
      </c>
      <c r="F20" s="1077" t="s">
        <v>497</v>
      </c>
      <c r="G20" s="1064" t="s">
        <v>888</v>
      </c>
      <c r="H20" s="1064" t="s">
        <v>889</v>
      </c>
      <c r="I20" s="1064" t="s">
        <v>868</v>
      </c>
      <c r="J20" s="1064" t="s">
        <v>868</v>
      </c>
      <c r="K20" s="395" t="s">
        <v>895</v>
      </c>
      <c r="L20" s="395" t="s">
        <v>896</v>
      </c>
      <c r="M20" s="395" t="s">
        <v>897</v>
      </c>
      <c r="N20" s="395" t="s">
        <v>62</v>
      </c>
      <c r="O20" s="1167"/>
    </row>
    <row r="21" spans="1:19" ht="30" customHeight="1">
      <c r="A21" s="798">
        <v>2020</v>
      </c>
      <c r="B21" s="1060">
        <v>0</v>
      </c>
      <c r="C21" s="1060">
        <v>191</v>
      </c>
      <c r="D21" s="1060">
        <v>17</v>
      </c>
      <c r="E21" s="1060">
        <v>0</v>
      </c>
      <c r="F21" s="1060">
        <v>16</v>
      </c>
      <c r="G21" s="1060">
        <v>24</v>
      </c>
      <c r="H21" s="1060">
        <v>18</v>
      </c>
      <c r="I21" s="1060">
        <v>20</v>
      </c>
      <c r="J21" s="1060">
        <v>0</v>
      </c>
      <c r="K21" s="1060">
        <v>14</v>
      </c>
      <c r="L21" s="1060">
        <v>9</v>
      </c>
      <c r="M21" s="797">
        <v>36</v>
      </c>
      <c r="N21" s="1060">
        <v>76</v>
      </c>
      <c r="O21" s="360">
        <v>2020</v>
      </c>
      <c r="P21" s="6"/>
      <c r="Q21" s="6"/>
      <c r="R21" s="6"/>
      <c r="S21" s="6"/>
    </row>
    <row r="22" spans="1:19" ht="30" customHeight="1">
      <c r="A22" s="1056">
        <v>2021</v>
      </c>
      <c r="B22" s="1066">
        <v>0</v>
      </c>
      <c r="C22" s="1066">
        <v>196</v>
      </c>
      <c r="D22" s="1066">
        <v>18</v>
      </c>
      <c r="E22" s="1066">
        <v>0</v>
      </c>
      <c r="F22" s="1066">
        <v>17</v>
      </c>
      <c r="G22" s="1066">
        <v>26</v>
      </c>
      <c r="H22" s="1066">
        <v>20</v>
      </c>
      <c r="I22" s="1066">
        <v>16</v>
      </c>
      <c r="J22" s="1066">
        <v>10</v>
      </c>
      <c r="K22" s="1066">
        <v>18</v>
      </c>
      <c r="L22" s="1066">
        <v>11</v>
      </c>
      <c r="M22" s="38">
        <v>34</v>
      </c>
      <c r="N22" s="1066">
        <v>59</v>
      </c>
      <c r="O22" s="1042">
        <v>2021</v>
      </c>
      <c r="P22" s="6"/>
      <c r="Q22" s="6"/>
      <c r="R22" s="6"/>
      <c r="S22" s="6"/>
    </row>
    <row r="23" spans="1:19" ht="30" customHeight="1">
      <c r="A23" s="332" t="s">
        <v>20</v>
      </c>
      <c r="B23" s="1060">
        <v>0</v>
      </c>
      <c r="C23" s="1060">
        <v>110</v>
      </c>
      <c r="D23" s="1060">
        <v>9</v>
      </c>
      <c r="E23" s="1060">
        <v>0</v>
      </c>
      <c r="F23" s="1060">
        <v>9</v>
      </c>
      <c r="G23" s="1060">
        <v>13</v>
      </c>
      <c r="H23" s="1060">
        <v>12</v>
      </c>
      <c r="I23" s="1060">
        <v>7</v>
      </c>
      <c r="J23" s="1060">
        <v>5</v>
      </c>
      <c r="K23" s="1060">
        <v>7</v>
      </c>
      <c r="L23" s="1060">
        <v>5</v>
      </c>
      <c r="M23" s="38">
        <v>15</v>
      </c>
      <c r="N23" s="1060">
        <v>29</v>
      </c>
      <c r="O23" s="288" t="s">
        <v>21</v>
      </c>
      <c r="P23" s="6"/>
      <c r="Q23" s="6"/>
      <c r="R23" s="6"/>
      <c r="S23" s="6"/>
    </row>
    <row r="24" spans="1:19" ht="30" customHeight="1">
      <c r="A24" s="454" t="s">
        <v>22</v>
      </c>
      <c r="B24" s="1061">
        <v>0</v>
      </c>
      <c r="C24" s="1062">
        <v>86</v>
      </c>
      <c r="D24" s="1062">
        <v>9</v>
      </c>
      <c r="E24" s="1062">
        <v>0</v>
      </c>
      <c r="F24" s="1062">
        <v>8</v>
      </c>
      <c r="G24" s="1062">
        <v>13</v>
      </c>
      <c r="H24" s="1062">
        <v>8</v>
      </c>
      <c r="I24" s="1062">
        <v>9</v>
      </c>
      <c r="J24" s="1062">
        <v>5</v>
      </c>
      <c r="K24" s="1062">
        <v>11</v>
      </c>
      <c r="L24" s="1062">
        <v>6</v>
      </c>
      <c r="M24" s="1062">
        <v>19</v>
      </c>
      <c r="N24" s="1062">
        <v>30</v>
      </c>
      <c r="O24" s="788" t="s">
        <v>23</v>
      </c>
      <c r="P24" s="6"/>
      <c r="Q24" s="6"/>
      <c r="R24" s="6"/>
      <c r="S24" s="6"/>
    </row>
    <row r="25" spans="1:19" ht="5.85" customHeight="1">
      <c r="A25" s="1083"/>
      <c r="B25" s="299"/>
      <c r="C25" s="299"/>
      <c r="D25" s="299"/>
      <c r="E25" s="299"/>
      <c r="F25" s="299"/>
      <c r="G25" s="299"/>
      <c r="H25" s="299"/>
      <c r="I25" s="299"/>
      <c r="J25" s="299"/>
      <c r="K25" s="299"/>
      <c r="L25" s="299"/>
      <c r="M25" s="299"/>
      <c r="N25" s="300"/>
      <c r="O25" s="299"/>
      <c r="P25" s="6"/>
      <c r="Q25" s="6"/>
      <c r="R25" s="6"/>
      <c r="S25" s="6"/>
    </row>
    <row r="26" spans="1:19" s="116" customFormat="1" ht="14.1" customHeight="1">
      <c r="A26" s="1072" t="s">
        <v>1087</v>
      </c>
      <c r="B26" s="1072"/>
      <c r="C26" s="1072"/>
      <c r="D26" s="1072"/>
      <c r="E26" s="1072"/>
      <c r="F26" s="1072">
        <v>0</v>
      </c>
      <c r="G26" s="1072"/>
      <c r="H26" s="1072"/>
      <c r="I26" s="1072"/>
      <c r="J26" s="1072"/>
      <c r="K26" s="1072"/>
      <c r="L26" s="1072"/>
      <c r="M26" s="1072"/>
      <c r="N26" s="1067"/>
      <c r="O26" s="1075" t="s">
        <v>60</v>
      </c>
    </row>
    <row r="27" spans="1:19" s="116" customFormat="1" ht="14.1" customHeight="1">
      <c r="A27" s="1164" t="s">
        <v>1144</v>
      </c>
      <c r="B27" s="1164"/>
      <c r="C27" s="1164"/>
      <c r="D27" s="1164"/>
      <c r="E27" s="1046"/>
      <c r="F27" s="1072"/>
      <c r="G27" s="1072"/>
      <c r="H27" s="1072"/>
      <c r="I27" s="1072"/>
      <c r="J27" s="1072"/>
      <c r="K27" s="1072"/>
      <c r="L27" s="1072"/>
      <c r="M27" s="1072"/>
      <c r="N27" s="1072"/>
      <c r="O27" s="1075" t="s">
        <v>1111</v>
      </c>
    </row>
    <row r="28" spans="1:19" s="116" customFormat="1" ht="14.1" customHeight="1">
      <c r="A28" s="1046" t="s">
        <v>898</v>
      </c>
      <c r="B28" s="1046"/>
      <c r="C28" s="1046"/>
      <c r="D28" s="1046"/>
      <c r="E28" s="1046"/>
      <c r="F28" s="1072"/>
      <c r="G28" s="1072"/>
      <c r="H28" s="1072"/>
      <c r="I28" s="1072"/>
      <c r="J28" s="1072"/>
      <c r="K28" s="1072"/>
      <c r="L28" s="1072"/>
      <c r="M28" s="1072"/>
      <c r="N28" s="1067"/>
      <c r="O28" s="1072"/>
    </row>
    <row r="29" spans="1:19" s="116" customFormat="1" ht="13.5" customHeight="1">
      <c r="A29" s="1072" t="s">
        <v>1110</v>
      </c>
      <c r="B29" s="1072"/>
      <c r="C29" s="1072"/>
      <c r="D29" s="1072"/>
      <c r="E29" s="1072"/>
      <c r="F29" s="1072"/>
      <c r="G29" s="1072"/>
      <c r="H29" s="1072"/>
      <c r="I29" s="1072"/>
      <c r="J29" s="1072"/>
      <c r="K29" s="1072"/>
      <c r="L29" s="1072"/>
      <c r="M29" s="1072"/>
    </row>
    <row r="30" spans="1:19" ht="14.1" customHeight="1">
      <c r="A30" s="63"/>
      <c r="B30" s="63"/>
      <c r="C30" s="63"/>
      <c r="D30" s="63"/>
      <c r="E30" s="63"/>
      <c r="F30" s="63"/>
      <c r="G30" s="63"/>
      <c r="H30" s="63"/>
      <c r="I30" s="63"/>
      <c r="J30" s="63"/>
      <c r="K30" s="63"/>
      <c r="L30" s="63"/>
      <c r="M30" s="63"/>
      <c r="N30" s="46"/>
      <c r="O30" s="46"/>
    </row>
    <row r="31" spans="1:19" ht="14.1" customHeight="1">
      <c r="A31" s="63"/>
      <c r="B31" s="63"/>
      <c r="C31" s="63"/>
      <c r="D31" s="63"/>
      <c r="E31" s="63"/>
      <c r="F31" s="63"/>
      <c r="G31" s="63"/>
      <c r="H31" s="63"/>
      <c r="I31" s="63"/>
      <c r="J31" s="63"/>
      <c r="K31" s="63"/>
      <c r="L31" s="63"/>
      <c r="M31" s="63"/>
      <c r="N31" s="46"/>
      <c r="O31" s="46"/>
    </row>
    <row r="32" spans="1:19" ht="14.25">
      <c r="A32" s="63"/>
      <c r="B32" s="63"/>
      <c r="C32" s="63"/>
      <c r="D32" s="63"/>
      <c r="E32" s="63"/>
      <c r="F32" s="63"/>
      <c r="G32" s="63"/>
      <c r="H32" s="63"/>
      <c r="I32" s="63"/>
      <c r="J32" s="63"/>
      <c r="K32" s="63"/>
      <c r="L32" s="63"/>
      <c r="M32" s="63"/>
      <c r="N32" s="46"/>
      <c r="O32" s="46"/>
    </row>
    <row r="33" spans="1:15" ht="14.25">
      <c r="A33" s="46"/>
      <c r="B33" s="46"/>
      <c r="C33" s="46"/>
      <c r="D33" s="46"/>
      <c r="E33" s="46"/>
      <c r="F33" s="46"/>
      <c r="G33" s="46"/>
      <c r="H33" s="46"/>
      <c r="I33" s="46"/>
      <c r="J33" s="46"/>
      <c r="K33" s="46"/>
      <c r="L33" s="46"/>
      <c r="M33" s="46"/>
      <c r="N33" s="46"/>
      <c r="O33" s="46"/>
    </row>
    <row r="34" spans="1:15" ht="14.25">
      <c r="A34" s="46"/>
      <c r="B34" s="46"/>
      <c r="C34" s="46"/>
      <c r="D34" s="46"/>
      <c r="E34" s="46"/>
      <c r="F34" s="46"/>
      <c r="G34" s="46"/>
      <c r="H34" s="46"/>
      <c r="I34" s="46"/>
      <c r="J34" s="46"/>
      <c r="K34" s="46"/>
      <c r="L34" s="46"/>
      <c r="M34" s="46"/>
      <c r="N34" s="46"/>
      <c r="O34" s="46"/>
    </row>
    <row r="35" spans="1:15" ht="14.25">
      <c r="A35" s="46"/>
      <c r="B35" s="46"/>
      <c r="C35" s="46"/>
      <c r="D35" s="46"/>
      <c r="E35" s="46"/>
      <c r="F35" s="46"/>
      <c r="G35" s="46"/>
      <c r="H35" s="46"/>
      <c r="I35" s="46"/>
      <c r="J35" s="46"/>
      <c r="K35" s="46"/>
      <c r="L35" s="46"/>
      <c r="M35" s="46"/>
      <c r="N35" s="46"/>
      <c r="O35" s="46"/>
    </row>
    <row r="36" spans="1:15" ht="14.25">
      <c r="A36" s="46"/>
      <c r="B36" s="46"/>
      <c r="C36" s="46"/>
      <c r="D36" s="46"/>
      <c r="E36" s="46"/>
      <c r="F36" s="46"/>
      <c r="G36" s="46"/>
      <c r="H36" s="46"/>
      <c r="I36" s="46"/>
      <c r="J36" s="46"/>
      <c r="K36" s="46"/>
      <c r="L36" s="46"/>
      <c r="M36" s="46"/>
      <c r="N36" s="46"/>
      <c r="O36" s="46"/>
    </row>
    <row r="37" spans="1:15" ht="14.25">
      <c r="A37" s="46"/>
      <c r="B37" s="46"/>
      <c r="C37" s="46"/>
      <c r="D37" s="46"/>
      <c r="E37" s="46"/>
      <c r="F37" s="46"/>
      <c r="G37" s="46"/>
      <c r="H37" s="46"/>
      <c r="I37" s="46"/>
      <c r="J37" s="46"/>
      <c r="K37" s="46"/>
      <c r="L37" s="46"/>
      <c r="M37" s="46"/>
      <c r="N37" s="46"/>
      <c r="O37" s="46"/>
    </row>
    <row r="38" spans="1:15" ht="14.25">
      <c r="A38" s="46"/>
      <c r="B38" s="46"/>
      <c r="C38" s="46"/>
      <c r="D38" s="46"/>
      <c r="E38" s="46"/>
      <c r="F38" s="46"/>
      <c r="G38" s="46"/>
      <c r="H38" s="46"/>
      <c r="I38" s="46"/>
      <c r="J38" s="46"/>
      <c r="K38" s="46"/>
      <c r="L38" s="46"/>
      <c r="M38" s="46"/>
      <c r="N38" s="46"/>
      <c r="O38" s="46"/>
    </row>
    <row r="39" spans="1:15" ht="14.25">
      <c r="A39" s="46"/>
      <c r="B39" s="46"/>
      <c r="C39" s="46"/>
      <c r="D39" s="46"/>
      <c r="E39" s="46"/>
      <c r="F39" s="46"/>
      <c r="G39" s="46"/>
      <c r="H39" s="46"/>
      <c r="I39" s="46"/>
      <c r="J39" s="46"/>
      <c r="K39" s="46"/>
      <c r="L39" s="46"/>
      <c r="M39" s="46"/>
      <c r="N39" s="46"/>
      <c r="O39" s="46"/>
    </row>
    <row r="40" spans="1:15" ht="14.25">
      <c r="A40" s="46"/>
      <c r="B40" s="46"/>
      <c r="C40" s="46"/>
      <c r="D40" s="46"/>
      <c r="E40" s="46"/>
      <c r="F40" s="46"/>
      <c r="G40" s="46"/>
      <c r="H40" s="46"/>
      <c r="I40" s="46"/>
      <c r="J40" s="46"/>
      <c r="K40" s="46"/>
      <c r="L40" s="46"/>
      <c r="M40" s="46"/>
      <c r="N40" s="46"/>
      <c r="O40" s="46"/>
    </row>
    <row r="41" spans="1:15" ht="14.25">
      <c r="A41" s="46"/>
      <c r="B41" s="46"/>
      <c r="C41" s="46"/>
      <c r="D41" s="46"/>
      <c r="E41" s="46"/>
      <c r="F41" s="46"/>
      <c r="G41" s="46"/>
      <c r="H41" s="46"/>
      <c r="I41" s="46"/>
      <c r="J41" s="46"/>
      <c r="K41" s="46"/>
      <c r="L41" s="46"/>
      <c r="M41" s="46"/>
      <c r="N41" s="46"/>
      <c r="O41" s="46"/>
    </row>
    <row r="42" spans="1:15" ht="14.25">
      <c r="A42" s="46"/>
      <c r="B42" s="46"/>
      <c r="C42" s="46"/>
      <c r="D42" s="46"/>
      <c r="E42" s="46"/>
      <c r="F42" s="46"/>
      <c r="G42" s="46"/>
      <c r="H42" s="46"/>
      <c r="I42" s="46"/>
      <c r="J42" s="46"/>
      <c r="K42" s="46"/>
      <c r="L42" s="46"/>
      <c r="M42" s="46"/>
      <c r="N42" s="46"/>
      <c r="O42" s="46"/>
    </row>
    <row r="43" spans="1:15" ht="14.25">
      <c r="A43" s="46"/>
      <c r="B43" s="46"/>
      <c r="C43" s="46"/>
      <c r="D43" s="46"/>
      <c r="E43" s="46"/>
      <c r="F43" s="46"/>
      <c r="G43" s="46"/>
      <c r="H43" s="46"/>
      <c r="I43" s="46"/>
      <c r="J43" s="46"/>
      <c r="K43" s="46"/>
      <c r="L43" s="46"/>
      <c r="M43" s="46"/>
      <c r="N43" s="46"/>
      <c r="O43" s="46"/>
    </row>
    <row r="44" spans="1:15" ht="14.25">
      <c r="A44" s="46"/>
      <c r="B44" s="46"/>
      <c r="C44" s="46"/>
      <c r="D44" s="46"/>
      <c r="E44" s="46"/>
      <c r="F44" s="46"/>
      <c r="G44" s="46"/>
      <c r="H44" s="46"/>
      <c r="I44" s="46"/>
      <c r="J44" s="46"/>
      <c r="K44" s="46"/>
      <c r="L44" s="46"/>
      <c r="M44" s="46"/>
      <c r="N44" s="46"/>
      <c r="O44" s="46"/>
    </row>
    <row r="45" spans="1:15" ht="14.25">
      <c r="A45" s="46"/>
      <c r="B45" s="46"/>
      <c r="C45" s="46"/>
      <c r="D45" s="46"/>
      <c r="E45" s="46"/>
      <c r="F45" s="46"/>
      <c r="G45" s="46"/>
      <c r="H45" s="46"/>
      <c r="I45" s="46"/>
      <c r="J45" s="46"/>
      <c r="K45" s="46"/>
      <c r="L45" s="46"/>
      <c r="M45" s="46"/>
      <c r="N45" s="46"/>
      <c r="O45" s="46"/>
    </row>
    <row r="46" spans="1:15" ht="14.25">
      <c r="A46" s="46"/>
      <c r="B46" s="46"/>
      <c r="C46" s="46"/>
      <c r="D46" s="46"/>
      <c r="E46" s="46"/>
      <c r="F46" s="46"/>
      <c r="G46" s="46"/>
      <c r="H46" s="46"/>
      <c r="I46" s="46"/>
      <c r="J46" s="46"/>
      <c r="K46" s="46"/>
      <c r="L46" s="46"/>
      <c r="M46" s="46"/>
      <c r="N46" s="46"/>
      <c r="O46" s="46"/>
    </row>
    <row r="47" spans="1:15" ht="14.25">
      <c r="A47" s="46"/>
      <c r="B47" s="46"/>
      <c r="C47" s="46"/>
      <c r="D47" s="46"/>
      <c r="E47" s="46"/>
      <c r="F47" s="46"/>
      <c r="G47" s="46"/>
      <c r="H47" s="46"/>
      <c r="I47" s="46"/>
      <c r="J47" s="46"/>
      <c r="K47" s="46"/>
      <c r="L47" s="46"/>
      <c r="M47" s="46"/>
      <c r="N47" s="46"/>
      <c r="O47" s="46"/>
    </row>
    <row r="48" spans="1:15" ht="14.25">
      <c r="A48" s="46"/>
      <c r="B48" s="46"/>
      <c r="C48" s="46"/>
      <c r="D48" s="46"/>
      <c r="E48" s="46"/>
      <c r="F48" s="46"/>
      <c r="G48" s="46"/>
      <c r="H48" s="46"/>
      <c r="I48" s="46"/>
      <c r="J48" s="46"/>
      <c r="K48" s="46"/>
      <c r="L48" s="46"/>
      <c r="M48" s="46"/>
      <c r="N48" s="46"/>
      <c r="O48" s="46"/>
    </row>
  </sheetData>
  <mergeCells count="43">
    <mergeCell ref="A1:J1"/>
    <mergeCell ref="K1:O1"/>
    <mergeCell ref="A4:A9"/>
    <mergeCell ref="O4:O9"/>
    <mergeCell ref="B6:C6"/>
    <mergeCell ref="B5:C5"/>
    <mergeCell ref="B4:C4"/>
    <mergeCell ref="D4:G4"/>
    <mergeCell ref="D5:G5"/>
    <mergeCell ref="M4:N4"/>
    <mergeCell ref="M5:N5"/>
    <mergeCell ref="K4:L4"/>
    <mergeCell ref="K5:L5"/>
    <mergeCell ref="H4:J4"/>
    <mergeCell ref="H5:J5"/>
    <mergeCell ref="A15:A20"/>
    <mergeCell ref="F16:J16"/>
    <mergeCell ref="A27:D27"/>
    <mergeCell ref="F15:J15"/>
    <mergeCell ref="O15:O20"/>
    <mergeCell ref="B10:C10"/>
    <mergeCell ref="B12:C12"/>
    <mergeCell ref="B13:C13"/>
    <mergeCell ref="D6:E6"/>
    <mergeCell ref="D7:E7"/>
    <mergeCell ref="D8:E8"/>
    <mergeCell ref="D9:E9"/>
    <mergeCell ref="D12:E12"/>
    <mergeCell ref="D13:E13"/>
    <mergeCell ref="B7:C7"/>
    <mergeCell ref="B8:C8"/>
    <mergeCell ref="B9:C9"/>
    <mergeCell ref="B11:C11"/>
    <mergeCell ref="D10:E10"/>
    <mergeCell ref="D11:E11"/>
    <mergeCell ref="F12:G12"/>
    <mergeCell ref="F13:G13"/>
    <mergeCell ref="F6:G6"/>
    <mergeCell ref="F7:G7"/>
    <mergeCell ref="F8:G8"/>
    <mergeCell ref="F9:G9"/>
    <mergeCell ref="F10:G10"/>
    <mergeCell ref="F11:G11"/>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2" manualBreakCount="2">
    <brk id="10" max="25" man="1"/>
    <brk id="15"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Q47"/>
  <sheetViews>
    <sheetView showZeros="0" view="pageBreakPreview" zoomScale="90" zoomScaleNormal="100" zoomScaleSheetLayoutView="90" workbookViewId="0">
      <selection sqref="A1:G1"/>
    </sheetView>
  </sheetViews>
  <sheetFormatPr defaultColWidth="8.77734375" defaultRowHeight="12.75"/>
  <cols>
    <col min="1" max="1" width="10.88671875" style="34" customWidth="1"/>
    <col min="2" max="2" width="12.109375" style="34" bestFit="1" customWidth="1"/>
    <col min="3" max="7" width="8.88671875" style="34" customWidth="1"/>
    <col min="8" max="12" width="10.6640625" style="34" customWidth="1"/>
    <col min="13" max="13" width="10.88671875" style="34" customWidth="1"/>
    <col min="14" max="17" width="5.109375" style="34" bestFit="1" customWidth="1"/>
    <col min="18" max="242" width="8.77734375" style="34"/>
    <col min="243" max="243" width="9.88671875" style="34" customWidth="1"/>
    <col min="244" max="244" width="8.33203125" style="34" customWidth="1"/>
    <col min="245" max="245" width="8.77734375" style="34"/>
    <col min="246" max="264" width="7.77734375" style="34" customWidth="1"/>
    <col min="265" max="268" width="8" style="34" customWidth="1"/>
    <col min="269" max="269" width="12.6640625" style="34" customWidth="1"/>
    <col min="270" max="498" width="8.77734375" style="34"/>
    <col min="499" max="499" width="9.88671875" style="34" customWidth="1"/>
    <col min="500" max="500" width="8.33203125" style="34" customWidth="1"/>
    <col min="501" max="501" width="8.77734375" style="34"/>
    <col min="502" max="520" width="7.77734375" style="34" customWidth="1"/>
    <col min="521" max="524" width="8" style="34" customWidth="1"/>
    <col min="525" max="525" width="12.6640625" style="34" customWidth="1"/>
    <col min="526" max="754" width="8.77734375" style="34"/>
    <col min="755" max="755" width="9.88671875" style="34" customWidth="1"/>
    <col min="756" max="756" width="8.33203125" style="34" customWidth="1"/>
    <col min="757" max="757" width="8.77734375" style="34"/>
    <col min="758" max="776" width="7.77734375" style="34" customWidth="1"/>
    <col min="777" max="780" width="8" style="34" customWidth="1"/>
    <col min="781" max="781" width="12.6640625" style="34" customWidth="1"/>
    <col min="782" max="1010" width="8.77734375" style="34"/>
    <col min="1011" max="1011" width="9.88671875" style="34" customWidth="1"/>
    <col min="1012" max="1012" width="8.33203125" style="34" customWidth="1"/>
    <col min="1013" max="1013" width="8.77734375" style="34"/>
    <col min="1014" max="1032" width="7.77734375" style="34" customWidth="1"/>
    <col min="1033" max="1036" width="8" style="34" customWidth="1"/>
    <col min="1037" max="1037" width="12.6640625" style="34" customWidth="1"/>
    <col min="1038" max="1266" width="8.77734375" style="34"/>
    <col min="1267" max="1267" width="9.88671875" style="34" customWidth="1"/>
    <col min="1268" max="1268" width="8.33203125" style="34" customWidth="1"/>
    <col min="1269" max="1269" width="8.77734375" style="34"/>
    <col min="1270" max="1288" width="7.77734375" style="34" customWidth="1"/>
    <col min="1289" max="1292" width="8" style="34" customWidth="1"/>
    <col min="1293" max="1293" width="12.6640625" style="34" customWidth="1"/>
    <col min="1294" max="1522" width="8.77734375" style="34"/>
    <col min="1523" max="1523" width="9.88671875" style="34" customWidth="1"/>
    <col min="1524" max="1524" width="8.33203125" style="34" customWidth="1"/>
    <col min="1525" max="1525" width="8.77734375" style="34"/>
    <col min="1526" max="1544" width="7.77734375" style="34" customWidth="1"/>
    <col min="1545" max="1548" width="8" style="34" customWidth="1"/>
    <col min="1549" max="1549" width="12.6640625" style="34" customWidth="1"/>
    <col min="1550" max="1778" width="8.77734375" style="34"/>
    <col min="1779" max="1779" width="9.88671875" style="34" customWidth="1"/>
    <col min="1780" max="1780" width="8.33203125" style="34" customWidth="1"/>
    <col min="1781" max="1781" width="8.77734375" style="34"/>
    <col min="1782" max="1800" width="7.77734375" style="34" customWidth="1"/>
    <col min="1801" max="1804" width="8" style="34" customWidth="1"/>
    <col min="1805" max="1805" width="12.6640625" style="34" customWidth="1"/>
    <col min="1806" max="2034" width="8.77734375" style="34"/>
    <col min="2035" max="2035" width="9.88671875" style="34" customWidth="1"/>
    <col min="2036" max="2036" width="8.33203125" style="34" customWidth="1"/>
    <col min="2037" max="2037" width="8.77734375" style="34"/>
    <col min="2038" max="2056" width="7.77734375" style="34" customWidth="1"/>
    <col min="2057" max="2060" width="8" style="34" customWidth="1"/>
    <col min="2061" max="2061" width="12.6640625" style="34" customWidth="1"/>
    <col min="2062" max="2290" width="8.77734375" style="34"/>
    <col min="2291" max="2291" width="9.88671875" style="34" customWidth="1"/>
    <col min="2292" max="2292" width="8.33203125" style="34" customWidth="1"/>
    <col min="2293" max="2293" width="8.77734375" style="34"/>
    <col min="2294" max="2312" width="7.77734375" style="34" customWidth="1"/>
    <col min="2313" max="2316" width="8" style="34" customWidth="1"/>
    <col min="2317" max="2317" width="12.6640625" style="34" customWidth="1"/>
    <col min="2318" max="2546" width="8.77734375" style="34"/>
    <col min="2547" max="2547" width="9.88671875" style="34" customWidth="1"/>
    <col min="2548" max="2548" width="8.33203125" style="34" customWidth="1"/>
    <col min="2549" max="2549" width="8.77734375" style="34"/>
    <col min="2550" max="2568" width="7.77734375" style="34" customWidth="1"/>
    <col min="2569" max="2572" width="8" style="34" customWidth="1"/>
    <col min="2573" max="2573" width="12.6640625" style="34" customWidth="1"/>
    <col min="2574" max="2802" width="8.77734375" style="34"/>
    <col min="2803" max="2803" width="9.88671875" style="34" customWidth="1"/>
    <col min="2804" max="2804" width="8.33203125" style="34" customWidth="1"/>
    <col min="2805" max="2805" width="8.77734375" style="34"/>
    <col min="2806" max="2824" width="7.77734375" style="34" customWidth="1"/>
    <col min="2825" max="2828" width="8" style="34" customWidth="1"/>
    <col min="2829" max="2829" width="12.6640625" style="34" customWidth="1"/>
    <col min="2830" max="3058" width="8.77734375" style="34"/>
    <col min="3059" max="3059" width="9.88671875" style="34" customWidth="1"/>
    <col min="3060" max="3060" width="8.33203125" style="34" customWidth="1"/>
    <col min="3061" max="3061" width="8.77734375" style="34"/>
    <col min="3062" max="3080" width="7.77734375" style="34" customWidth="1"/>
    <col min="3081" max="3084" width="8" style="34" customWidth="1"/>
    <col min="3085" max="3085" width="12.6640625" style="34" customWidth="1"/>
    <col min="3086" max="3314" width="8.77734375" style="34"/>
    <col min="3315" max="3315" width="9.88671875" style="34" customWidth="1"/>
    <col min="3316" max="3316" width="8.33203125" style="34" customWidth="1"/>
    <col min="3317" max="3317" width="8.77734375" style="34"/>
    <col min="3318" max="3336" width="7.77734375" style="34" customWidth="1"/>
    <col min="3337" max="3340" width="8" style="34" customWidth="1"/>
    <col min="3341" max="3341" width="12.6640625" style="34" customWidth="1"/>
    <col min="3342" max="3570" width="8.77734375" style="34"/>
    <col min="3571" max="3571" width="9.88671875" style="34" customWidth="1"/>
    <col min="3572" max="3572" width="8.33203125" style="34" customWidth="1"/>
    <col min="3573" max="3573" width="8.77734375" style="34"/>
    <col min="3574" max="3592" width="7.77734375" style="34" customWidth="1"/>
    <col min="3593" max="3596" width="8" style="34" customWidth="1"/>
    <col min="3597" max="3597" width="12.6640625" style="34" customWidth="1"/>
    <col min="3598" max="3826" width="8.77734375" style="34"/>
    <col min="3827" max="3827" width="9.88671875" style="34" customWidth="1"/>
    <col min="3828" max="3828" width="8.33203125" style="34" customWidth="1"/>
    <col min="3829" max="3829" width="8.77734375" style="34"/>
    <col min="3830" max="3848" width="7.77734375" style="34" customWidth="1"/>
    <col min="3849" max="3852" width="8" style="34" customWidth="1"/>
    <col min="3853" max="3853" width="12.6640625" style="34" customWidth="1"/>
    <col min="3854" max="4082" width="8.77734375" style="34"/>
    <col min="4083" max="4083" width="9.88671875" style="34" customWidth="1"/>
    <col min="4084" max="4084" width="8.33203125" style="34" customWidth="1"/>
    <col min="4085" max="4085" width="8.77734375" style="34"/>
    <col min="4086" max="4104" width="7.77734375" style="34" customWidth="1"/>
    <col min="4105" max="4108" width="8" style="34" customWidth="1"/>
    <col min="4109" max="4109" width="12.6640625" style="34" customWidth="1"/>
    <col min="4110" max="4338" width="8.77734375" style="34"/>
    <col min="4339" max="4339" width="9.88671875" style="34" customWidth="1"/>
    <col min="4340" max="4340" width="8.33203125" style="34" customWidth="1"/>
    <col min="4341" max="4341" width="8.77734375" style="34"/>
    <col min="4342" max="4360" width="7.77734375" style="34" customWidth="1"/>
    <col min="4361" max="4364" width="8" style="34" customWidth="1"/>
    <col min="4365" max="4365" width="12.6640625" style="34" customWidth="1"/>
    <col min="4366" max="4594" width="8.77734375" style="34"/>
    <col min="4595" max="4595" width="9.88671875" style="34" customWidth="1"/>
    <col min="4596" max="4596" width="8.33203125" style="34" customWidth="1"/>
    <col min="4597" max="4597" width="8.77734375" style="34"/>
    <col min="4598" max="4616" width="7.77734375" style="34" customWidth="1"/>
    <col min="4617" max="4620" width="8" style="34" customWidth="1"/>
    <col min="4621" max="4621" width="12.6640625" style="34" customWidth="1"/>
    <col min="4622" max="4850" width="8.77734375" style="34"/>
    <col min="4851" max="4851" width="9.88671875" style="34" customWidth="1"/>
    <col min="4852" max="4852" width="8.33203125" style="34" customWidth="1"/>
    <col min="4853" max="4853" width="8.77734375" style="34"/>
    <col min="4854" max="4872" width="7.77734375" style="34" customWidth="1"/>
    <col min="4873" max="4876" width="8" style="34" customWidth="1"/>
    <col min="4877" max="4877" width="12.6640625" style="34" customWidth="1"/>
    <col min="4878" max="5106" width="8.77734375" style="34"/>
    <col min="5107" max="5107" width="9.88671875" style="34" customWidth="1"/>
    <col min="5108" max="5108" width="8.33203125" style="34" customWidth="1"/>
    <col min="5109" max="5109" width="8.77734375" style="34"/>
    <col min="5110" max="5128" width="7.77734375" style="34" customWidth="1"/>
    <col min="5129" max="5132" width="8" style="34" customWidth="1"/>
    <col min="5133" max="5133" width="12.6640625" style="34" customWidth="1"/>
    <col min="5134" max="5362" width="8.77734375" style="34"/>
    <col min="5363" max="5363" width="9.88671875" style="34" customWidth="1"/>
    <col min="5364" max="5364" width="8.33203125" style="34" customWidth="1"/>
    <col min="5365" max="5365" width="8.77734375" style="34"/>
    <col min="5366" max="5384" width="7.77734375" style="34" customWidth="1"/>
    <col min="5385" max="5388" width="8" style="34" customWidth="1"/>
    <col min="5389" max="5389" width="12.6640625" style="34" customWidth="1"/>
    <col min="5390" max="5618" width="8.77734375" style="34"/>
    <col min="5619" max="5619" width="9.88671875" style="34" customWidth="1"/>
    <col min="5620" max="5620" width="8.33203125" style="34" customWidth="1"/>
    <col min="5621" max="5621" width="8.77734375" style="34"/>
    <col min="5622" max="5640" width="7.77734375" style="34" customWidth="1"/>
    <col min="5641" max="5644" width="8" style="34" customWidth="1"/>
    <col min="5645" max="5645" width="12.6640625" style="34" customWidth="1"/>
    <col min="5646" max="5874" width="8.77734375" style="34"/>
    <col min="5875" max="5875" width="9.88671875" style="34" customWidth="1"/>
    <col min="5876" max="5876" width="8.33203125" style="34" customWidth="1"/>
    <col min="5877" max="5877" width="8.77734375" style="34"/>
    <col min="5878" max="5896" width="7.77734375" style="34" customWidth="1"/>
    <col min="5897" max="5900" width="8" style="34" customWidth="1"/>
    <col min="5901" max="5901" width="12.6640625" style="34" customWidth="1"/>
    <col min="5902" max="6130" width="8.77734375" style="34"/>
    <col min="6131" max="6131" width="9.88671875" style="34" customWidth="1"/>
    <col min="6132" max="6132" width="8.33203125" style="34" customWidth="1"/>
    <col min="6133" max="6133" width="8.77734375" style="34"/>
    <col min="6134" max="6152" width="7.77734375" style="34" customWidth="1"/>
    <col min="6153" max="6156" width="8" style="34" customWidth="1"/>
    <col min="6157" max="6157" width="12.6640625" style="34" customWidth="1"/>
    <col min="6158" max="6386" width="8.77734375" style="34"/>
    <col min="6387" max="6387" width="9.88671875" style="34" customWidth="1"/>
    <col min="6388" max="6388" width="8.33203125" style="34" customWidth="1"/>
    <col min="6389" max="6389" width="8.77734375" style="34"/>
    <col min="6390" max="6408" width="7.77734375" style="34" customWidth="1"/>
    <col min="6409" max="6412" width="8" style="34" customWidth="1"/>
    <col min="6413" max="6413" width="12.6640625" style="34" customWidth="1"/>
    <col min="6414" max="6642" width="8.77734375" style="34"/>
    <col min="6643" max="6643" width="9.88671875" style="34" customWidth="1"/>
    <col min="6644" max="6644" width="8.33203125" style="34" customWidth="1"/>
    <col min="6645" max="6645" width="8.77734375" style="34"/>
    <col min="6646" max="6664" width="7.77734375" style="34" customWidth="1"/>
    <col min="6665" max="6668" width="8" style="34" customWidth="1"/>
    <col min="6669" max="6669" width="12.6640625" style="34" customWidth="1"/>
    <col min="6670" max="6898" width="8.77734375" style="34"/>
    <col min="6899" max="6899" width="9.88671875" style="34" customWidth="1"/>
    <col min="6900" max="6900" width="8.33203125" style="34" customWidth="1"/>
    <col min="6901" max="6901" width="8.77734375" style="34"/>
    <col min="6902" max="6920" width="7.77734375" style="34" customWidth="1"/>
    <col min="6921" max="6924" width="8" style="34" customWidth="1"/>
    <col min="6925" max="6925" width="12.6640625" style="34" customWidth="1"/>
    <col min="6926" max="7154" width="8.77734375" style="34"/>
    <col min="7155" max="7155" width="9.88671875" style="34" customWidth="1"/>
    <col min="7156" max="7156" width="8.33203125" style="34" customWidth="1"/>
    <col min="7157" max="7157" width="8.77734375" style="34"/>
    <col min="7158" max="7176" width="7.77734375" style="34" customWidth="1"/>
    <col min="7177" max="7180" width="8" style="34" customWidth="1"/>
    <col min="7181" max="7181" width="12.6640625" style="34" customWidth="1"/>
    <col min="7182" max="7410" width="8.77734375" style="34"/>
    <col min="7411" max="7411" width="9.88671875" style="34" customWidth="1"/>
    <col min="7412" max="7412" width="8.33203125" style="34" customWidth="1"/>
    <col min="7413" max="7413" width="8.77734375" style="34"/>
    <col min="7414" max="7432" width="7.77734375" style="34" customWidth="1"/>
    <col min="7433" max="7436" width="8" style="34" customWidth="1"/>
    <col min="7437" max="7437" width="12.6640625" style="34" customWidth="1"/>
    <col min="7438" max="7666" width="8.77734375" style="34"/>
    <col min="7667" max="7667" width="9.88671875" style="34" customWidth="1"/>
    <col min="7668" max="7668" width="8.33203125" style="34" customWidth="1"/>
    <col min="7669" max="7669" width="8.77734375" style="34"/>
    <col min="7670" max="7688" width="7.77734375" style="34" customWidth="1"/>
    <col min="7689" max="7692" width="8" style="34" customWidth="1"/>
    <col min="7693" max="7693" width="12.6640625" style="34" customWidth="1"/>
    <col min="7694" max="7922" width="8.77734375" style="34"/>
    <col min="7923" max="7923" width="9.88671875" style="34" customWidth="1"/>
    <col min="7924" max="7924" width="8.33203125" style="34" customWidth="1"/>
    <col min="7925" max="7925" width="8.77734375" style="34"/>
    <col min="7926" max="7944" width="7.77734375" style="34" customWidth="1"/>
    <col min="7945" max="7948" width="8" style="34" customWidth="1"/>
    <col min="7949" max="7949" width="12.6640625" style="34" customWidth="1"/>
    <col min="7950" max="8178" width="8.77734375" style="34"/>
    <col min="8179" max="8179" width="9.88671875" style="34" customWidth="1"/>
    <col min="8180" max="8180" width="8.33203125" style="34" customWidth="1"/>
    <col min="8181" max="8181" width="8.77734375" style="34"/>
    <col min="8182" max="8200" width="7.77734375" style="34" customWidth="1"/>
    <col min="8201" max="8204" width="8" style="34" customWidth="1"/>
    <col min="8205" max="8205" width="12.6640625" style="34" customWidth="1"/>
    <col min="8206" max="8434" width="8.77734375" style="34"/>
    <col min="8435" max="8435" width="9.88671875" style="34" customWidth="1"/>
    <col min="8436" max="8436" width="8.33203125" style="34" customWidth="1"/>
    <col min="8437" max="8437" width="8.77734375" style="34"/>
    <col min="8438" max="8456" width="7.77734375" style="34" customWidth="1"/>
    <col min="8457" max="8460" width="8" style="34" customWidth="1"/>
    <col min="8461" max="8461" width="12.6640625" style="34" customWidth="1"/>
    <col min="8462" max="8690" width="8.77734375" style="34"/>
    <col min="8691" max="8691" width="9.88671875" style="34" customWidth="1"/>
    <col min="8692" max="8692" width="8.33203125" style="34" customWidth="1"/>
    <col min="8693" max="8693" width="8.77734375" style="34"/>
    <col min="8694" max="8712" width="7.77734375" style="34" customWidth="1"/>
    <col min="8713" max="8716" width="8" style="34" customWidth="1"/>
    <col min="8717" max="8717" width="12.6640625" style="34" customWidth="1"/>
    <col min="8718" max="8946" width="8.77734375" style="34"/>
    <col min="8947" max="8947" width="9.88671875" style="34" customWidth="1"/>
    <col min="8948" max="8948" width="8.33203125" style="34" customWidth="1"/>
    <col min="8949" max="8949" width="8.77734375" style="34"/>
    <col min="8950" max="8968" width="7.77734375" style="34" customWidth="1"/>
    <col min="8969" max="8972" width="8" style="34" customWidth="1"/>
    <col min="8973" max="8973" width="12.6640625" style="34" customWidth="1"/>
    <col min="8974" max="9202" width="8.77734375" style="34"/>
    <col min="9203" max="9203" width="9.88671875" style="34" customWidth="1"/>
    <col min="9204" max="9204" width="8.33203125" style="34" customWidth="1"/>
    <col min="9205" max="9205" width="8.77734375" style="34"/>
    <col min="9206" max="9224" width="7.77734375" style="34" customWidth="1"/>
    <col min="9225" max="9228" width="8" style="34" customWidth="1"/>
    <col min="9229" max="9229" width="12.6640625" style="34" customWidth="1"/>
    <col min="9230" max="9458" width="8.77734375" style="34"/>
    <col min="9459" max="9459" width="9.88671875" style="34" customWidth="1"/>
    <col min="9460" max="9460" width="8.33203125" style="34" customWidth="1"/>
    <col min="9461" max="9461" width="8.77734375" style="34"/>
    <col min="9462" max="9480" width="7.77734375" style="34" customWidth="1"/>
    <col min="9481" max="9484" width="8" style="34" customWidth="1"/>
    <col min="9485" max="9485" width="12.6640625" style="34" customWidth="1"/>
    <col min="9486" max="9714" width="8.77734375" style="34"/>
    <col min="9715" max="9715" width="9.88671875" style="34" customWidth="1"/>
    <col min="9716" max="9716" width="8.33203125" style="34" customWidth="1"/>
    <col min="9717" max="9717" width="8.77734375" style="34"/>
    <col min="9718" max="9736" width="7.77734375" style="34" customWidth="1"/>
    <col min="9737" max="9740" width="8" style="34" customWidth="1"/>
    <col min="9741" max="9741" width="12.6640625" style="34" customWidth="1"/>
    <col min="9742" max="9970" width="8.77734375" style="34"/>
    <col min="9971" max="9971" width="9.88671875" style="34" customWidth="1"/>
    <col min="9972" max="9972" width="8.33203125" style="34" customWidth="1"/>
    <col min="9973" max="9973" width="8.77734375" style="34"/>
    <col min="9974" max="9992" width="7.77734375" style="34" customWidth="1"/>
    <col min="9993" max="9996" width="8" style="34" customWidth="1"/>
    <col min="9997" max="9997" width="12.6640625" style="34" customWidth="1"/>
    <col min="9998" max="10226" width="8.77734375" style="34"/>
    <col min="10227" max="10227" width="9.88671875" style="34" customWidth="1"/>
    <col min="10228" max="10228" width="8.33203125" style="34" customWidth="1"/>
    <col min="10229" max="10229" width="8.77734375" style="34"/>
    <col min="10230" max="10248" width="7.77734375" style="34" customWidth="1"/>
    <col min="10249" max="10252" width="8" style="34" customWidth="1"/>
    <col min="10253" max="10253" width="12.6640625" style="34" customWidth="1"/>
    <col min="10254" max="10482" width="8.77734375" style="34"/>
    <col min="10483" max="10483" width="9.88671875" style="34" customWidth="1"/>
    <col min="10484" max="10484" width="8.33203125" style="34" customWidth="1"/>
    <col min="10485" max="10485" width="8.77734375" style="34"/>
    <col min="10486" max="10504" width="7.77734375" style="34" customWidth="1"/>
    <col min="10505" max="10508" width="8" style="34" customWidth="1"/>
    <col min="10509" max="10509" width="12.6640625" style="34" customWidth="1"/>
    <col min="10510" max="10738" width="8.77734375" style="34"/>
    <col min="10739" max="10739" width="9.88671875" style="34" customWidth="1"/>
    <col min="10740" max="10740" width="8.33203125" style="34" customWidth="1"/>
    <col min="10741" max="10741" width="8.77734375" style="34"/>
    <col min="10742" max="10760" width="7.77734375" style="34" customWidth="1"/>
    <col min="10761" max="10764" width="8" style="34" customWidth="1"/>
    <col min="10765" max="10765" width="12.6640625" style="34" customWidth="1"/>
    <col min="10766" max="10994" width="8.77734375" style="34"/>
    <col min="10995" max="10995" width="9.88671875" style="34" customWidth="1"/>
    <col min="10996" max="10996" width="8.33203125" style="34" customWidth="1"/>
    <col min="10997" max="10997" width="8.77734375" style="34"/>
    <col min="10998" max="11016" width="7.77734375" style="34" customWidth="1"/>
    <col min="11017" max="11020" width="8" style="34" customWidth="1"/>
    <col min="11021" max="11021" width="12.6640625" style="34" customWidth="1"/>
    <col min="11022" max="11250" width="8.77734375" style="34"/>
    <col min="11251" max="11251" width="9.88671875" style="34" customWidth="1"/>
    <col min="11252" max="11252" width="8.33203125" style="34" customWidth="1"/>
    <col min="11253" max="11253" width="8.77734375" style="34"/>
    <col min="11254" max="11272" width="7.77734375" style="34" customWidth="1"/>
    <col min="11273" max="11276" width="8" style="34" customWidth="1"/>
    <col min="11277" max="11277" width="12.6640625" style="34" customWidth="1"/>
    <col min="11278" max="11506" width="8.77734375" style="34"/>
    <col min="11507" max="11507" width="9.88671875" style="34" customWidth="1"/>
    <col min="11508" max="11508" width="8.33203125" style="34" customWidth="1"/>
    <col min="11509" max="11509" width="8.77734375" style="34"/>
    <col min="11510" max="11528" width="7.77734375" style="34" customWidth="1"/>
    <col min="11529" max="11532" width="8" style="34" customWidth="1"/>
    <col min="11533" max="11533" width="12.6640625" style="34" customWidth="1"/>
    <col min="11534" max="11762" width="8.77734375" style="34"/>
    <col min="11763" max="11763" width="9.88671875" style="34" customWidth="1"/>
    <col min="11764" max="11764" width="8.33203125" style="34" customWidth="1"/>
    <col min="11765" max="11765" width="8.77734375" style="34"/>
    <col min="11766" max="11784" width="7.77734375" style="34" customWidth="1"/>
    <col min="11785" max="11788" width="8" style="34" customWidth="1"/>
    <col min="11789" max="11789" width="12.6640625" style="34" customWidth="1"/>
    <col min="11790" max="12018" width="8.77734375" style="34"/>
    <col min="12019" max="12019" width="9.88671875" style="34" customWidth="1"/>
    <col min="12020" max="12020" width="8.33203125" style="34" customWidth="1"/>
    <col min="12021" max="12021" width="8.77734375" style="34"/>
    <col min="12022" max="12040" width="7.77734375" style="34" customWidth="1"/>
    <col min="12041" max="12044" width="8" style="34" customWidth="1"/>
    <col min="12045" max="12045" width="12.6640625" style="34" customWidth="1"/>
    <col min="12046" max="12274" width="8.77734375" style="34"/>
    <col min="12275" max="12275" width="9.88671875" style="34" customWidth="1"/>
    <col min="12276" max="12276" width="8.33203125" style="34" customWidth="1"/>
    <col min="12277" max="12277" width="8.77734375" style="34"/>
    <col min="12278" max="12296" width="7.77734375" style="34" customWidth="1"/>
    <col min="12297" max="12300" width="8" style="34" customWidth="1"/>
    <col min="12301" max="12301" width="12.6640625" style="34" customWidth="1"/>
    <col min="12302" max="12530" width="8.77734375" style="34"/>
    <col min="12531" max="12531" width="9.88671875" style="34" customWidth="1"/>
    <col min="12532" max="12532" width="8.33203125" style="34" customWidth="1"/>
    <col min="12533" max="12533" width="8.77734375" style="34"/>
    <col min="12534" max="12552" width="7.77734375" style="34" customWidth="1"/>
    <col min="12553" max="12556" width="8" style="34" customWidth="1"/>
    <col min="12557" max="12557" width="12.6640625" style="34" customWidth="1"/>
    <col min="12558" max="12786" width="8.77734375" style="34"/>
    <col min="12787" max="12787" width="9.88671875" style="34" customWidth="1"/>
    <col min="12788" max="12788" width="8.33203125" style="34" customWidth="1"/>
    <col min="12789" max="12789" width="8.77734375" style="34"/>
    <col min="12790" max="12808" width="7.77734375" style="34" customWidth="1"/>
    <col min="12809" max="12812" width="8" style="34" customWidth="1"/>
    <col min="12813" max="12813" width="12.6640625" style="34" customWidth="1"/>
    <col min="12814" max="13042" width="8.77734375" style="34"/>
    <col min="13043" max="13043" width="9.88671875" style="34" customWidth="1"/>
    <col min="13044" max="13044" width="8.33203125" style="34" customWidth="1"/>
    <col min="13045" max="13045" width="8.77734375" style="34"/>
    <col min="13046" max="13064" width="7.77734375" style="34" customWidth="1"/>
    <col min="13065" max="13068" width="8" style="34" customWidth="1"/>
    <col min="13069" max="13069" width="12.6640625" style="34" customWidth="1"/>
    <col min="13070" max="13298" width="8.77734375" style="34"/>
    <col min="13299" max="13299" width="9.88671875" style="34" customWidth="1"/>
    <col min="13300" max="13300" width="8.33203125" style="34" customWidth="1"/>
    <col min="13301" max="13301" width="8.77734375" style="34"/>
    <col min="13302" max="13320" width="7.77734375" style="34" customWidth="1"/>
    <col min="13321" max="13324" width="8" style="34" customWidth="1"/>
    <col min="13325" max="13325" width="12.6640625" style="34" customWidth="1"/>
    <col min="13326" max="13554" width="8.77734375" style="34"/>
    <col min="13555" max="13555" width="9.88671875" style="34" customWidth="1"/>
    <col min="13556" max="13556" width="8.33203125" style="34" customWidth="1"/>
    <col min="13557" max="13557" width="8.77734375" style="34"/>
    <col min="13558" max="13576" width="7.77734375" style="34" customWidth="1"/>
    <col min="13577" max="13580" width="8" style="34" customWidth="1"/>
    <col min="13581" max="13581" width="12.6640625" style="34" customWidth="1"/>
    <col min="13582" max="13810" width="8.77734375" style="34"/>
    <col min="13811" max="13811" width="9.88671875" style="34" customWidth="1"/>
    <col min="13812" max="13812" width="8.33203125" style="34" customWidth="1"/>
    <col min="13813" max="13813" width="8.77734375" style="34"/>
    <col min="13814" max="13832" width="7.77734375" style="34" customWidth="1"/>
    <col min="13833" max="13836" width="8" style="34" customWidth="1"/>
    <col min="13837" max="13837" width="12.6640625" style="34" customWidth="1"/>
    <col min="13838" max="14066" width="8.77734375" style="34"/>
    <col min="14067" max="14067" width="9.88671875" style="34" customWidth="1"/>
    <col min="14068" max="14068" width="8.33203125" style="34" customWidth="1"/>
    <col min="14069" max="14069" width="8.77734375" style="34"/>
    <col min="14070" max="14088" width="7.77734375" style="34" customWidth="1"/>
    <col min="14089" max="14092" width="8" style="34" customWidth="1"/>
    <col min="14093" max="14093" width="12.6640625" style="34" customWidth="1"/>
    <col min="14094" max="14322" width="8.77734375" style="34"/>
    <col min="14323" max="14323" width="9.88671875" style="34" customWidth="1"/>
    <col min="14324" max="14324" width="8.33203125" style="34" customWidth="1"/>
    <col min="14325" max="14325" width="8.77734375" style="34"/>
    <col min="14326" max="14344" width="7.77734375" style="34" customWidth="1"/>
    <col min="14345" max="14348" width="8" style="34" customWidth="1"/>
    <col min="14349" max="14349" width="12.6640625" style="34" customWidth="1"/>
    <col min="14350" max="14578" width="8.77734375" style="34"/>
    <col min="14579" max="14579" width="9.88671875" style="34" customWidth="1"/>
    <col min="14580" max="14580" width="8.33203125" style="34" customWidth="1"/>
    <col min="14581" max="14581" width="8.77734375" style="34"/>
    <col min="14582" max="14600" width="7.77734375" style="34" customWidth="1"/>
    <col min="14601" max="14604" width="8" style="34" customWidth="1"/>
    <col min="14605" max="14605" width="12.6640625" style="34" customWidth="1"/>
    <col min="14606" max="14834" width="8.77734375" style="34"/>
    <col min="14835" max="14835" width="9.88671875" style="34" customWidth="1"/>
    <col min="14836" max="14836" width="8.33203125" style="34" customWidth="1"/>
    <col min="14837" max="14837" width="8.77734375" style="34"/>
    <col min="14838" max="14856" width="7.77734375" style="34" customWidth="1"/>
    <col min="14857" max="14860" width="8" style="34" customWidth="1"/>
    <col min="14861" max="14861" width="12.6640625" style="34" customWidth="1"/>
    <col min="14862" max="15090" width="8.77734375" style="34"/>
    <col min="15091" max="15091" width="9.88671875" style="34" customWidth="1"/>
    <col min="15092" max="15092" width="8.33203125" style="34" customWidth="1"/>
    <col min="15093" max="15093" width="8.77734375" style="34"/>
    <col min="15094" max="15112" width="7.77734375" style="34" customWidth="1"/>
    <col min="15113" max="15116" width="8" style="34" customWidth="1"/>
    <col min="15117" max="15117" width="12.6640625" style="34" customWidth="1"/>
    <col min="15118" max="15346" width="8.77734375" style="34"/>
    <col min="15347" max="15347" width="9.88671875" style="34" customWidth="1"/>
    <col min="15348" max="15348" width="8.33203125" style="34" customWidth="1"/>
    <col min="15349" max="15349" width="8.77734375" style="34"/>
    <col min="15350" max="15368" width="7.77734375" style="34" customWidth="1"/>
    <col min="15369" max="15372" width="8" style="34" customWidth="1"/>
    <col min="15373" max="15373" width="12.6640625" style="34" customWidth="1"/>
    <col min="15374" max="15602" width="8.77734375" style="34"/>
    <col min="15603" max="15603" width="9.88671875" style="34" customWidth="1"/>
    <col min="15604" max="15604" width="8.33203125" style="34" customWidth="1"/>
    <col min="15605" max="15605" width="8.77734375" style="34"/>
    <col min="15606" max="15624" width="7.77734375" style="34" customWidth="1"/>
    <col min="15625" max="15628" width="8" style="34" customWidth="1"/>
    <col min="15629" max="15629" width="12.6640625" style="34" customWidth="1"/>
    <col min="15630" max="15858" width="8.77734375" style="34"/>
    <col min="15859" max="15859" width="9.88671875" style="34" customWidth="1"/>
    <col min="15860" max="15860" width="8.33203125" style="34" customWidth="1"/>
    <col min="15861" max="15861" width="8.77734375" style="34"/>
    <col min="15862" max="15880" width="7.77734375" style="34" customWidth="1"/>
    <col min="15881" max="15884" width="8" style="34" customWidth="1"/>
    <col min="15885" max="15885" width="12.6640625" style="34" customWidth="1"/>
    <col min="15886" max="16114" width="8.77734375" style="34"/>
    <col min="16115" max="16115" width="9.88671875" style="34" customWidth="1"/>
    <col min="16116" max="16116" width="8.33203125" style="34" customWidth="1"/>
    <col min="16117" max="16117" width="8.77734375" style="34"/>
    <col min="16118" max="16136" width="7.77734375" style="34" customWidth="1"/>
    <col min="16137" max="16140" width="8" style="34" customWidth="1"/>
    <col min="16141" max="16141" width="12.6640625" style="34" customWidth="1"/>
    <col min="16142" max="16384" width="8.77734375" style="34"/>
  </cols>
  <sheetData>
    <row r="1" spans="1:17" ht="34.15" customHeight="1">
      <c r="A1" s="1252" t="s">
        <v>522</v>
      </c>
      <c r="B1" s="1252"/>
      <c r="C1" s="1252"/>
      <c r="D1" s="1252"/>
      <c r="E1" s="1252"/>
      <c r="F1" s="1252"/>
      <c r="G1" s="1252"/>
      <c r="H1" s="1253" t="s">
        <v>673</v>
      </c>
      <c r="I1" s="1252"/>
      <c r="J1" s="1252"/>
      <c r="K1" s="1252"/>
      <c r="L1" s="1252"/>
      <c r="M1" s="1252"/>
    </row>
    <row r="2" spans="1:17" ht="6.95" customHeight="1">
      <c r="A2" s="685"/>
      <c r="B2" s="685"/>
      <c r="C2" s="685"/>
      <c r="D2" s="785"/>
      <c r="E2" s="685"/>
      <c r="F2" s="685"/>
      <c r="G2" s="685"/>
      <c r="H2" s="685"/>
      <c r="I2" s="685"/>
      <c r="J2" s="685"/>
      <c r="K2" s="685"/>
      <c r="L2" s="685"/>
      <c r="M2" s="685"/>
    </row>
    <row r="3" spans="1:17" s="123" customFormat="1" ht="19.899999999999999" customHeight="1">
      <c r="A3" s="142" t="s">
        <v>33</v>
      </c>
      <c r="B3" s="142"/>
      <c r="C3" s="142"/>
      <c r="D3" s="142"/>
      <c r="E3" s="303"/>
      <c r="F3" s="142"/>
      <c r="G3" s="142"/>
      <c r="H3" s="142"/>
      <c r="I3" s="142"/>
      <c r="J3" s="142"/>
      <c r="K3" s="142"/>
      <c r="L3" s="142"/>
      <c r="M3" s="707"/>
    </row>
    <row r="4" spans="1:17" s="6" customFormat="1" ht="14.1" customHeight="1">
      <c r="A4" s="1206" t="s">
        <v>10</v>
      </c>
      <c r="B4" s="968" t="s">
        <v>499</v>
      </c>
      <c r="C4" s="1236" t="s">
        <v>483</v>
      </c>
      <c r="D4" s="1236"/>
      <c r="E4" s="1236"/>
      <c r="F4" s="1236" t="s">
        <v>35</v>
      </c>
      <c r="G4" s="1236"/>
      <c r="H4" s="1236" t="s">
        <v>883</v>
      </c>
      <c r="I4" s="1238"/>
      <c r="J4" s="969" t="s">
        <v>902</v>
      </c>
      <c r="K4" s="971" t="s">
        <v>901</v>
      </c>
      <c r="L4" s="973" t="s">
        <v>900</v>
      </c>
      <c r="M4" s="1129" t="s">
        <v>15</v>
      </c>
    </row>
    <row r="5" spans="1:17" s="6" customFormat="1" ht="14.1" customHeight="1">
      <c r="A5" s="1207"/>
      <c r="B5" s="965"/>
      <c r="C5" s="1220" t="s">
        <v>42</v>
      </c>
      <c r="D5" s="1220"/>
      <c r="E5" s="1220"/>
      <c r="F5" s="1237" t="s">
        <v>879</v>
      </c>
      <c r="G5" s="1237"/>
      <c r="H5" s="1237" t="s">
        <v>884</v>
      </c>
      <c r="I5" s="1239"/>
      <c r="J5" s="970"/>
      <c r="K5" s="972"/>
      <c r="L5" s="441"/>
      <c r="M5" s="1138"/>
    </row>
    <row r="6" spans="1:17" s="6" customFormat="1" ht="14.1" customHeight="1">
      <c r="A6" s="1207"/>
      <c r="B6" s="965"/>
      <c r="C6" s="966" t="s">
        <v>485</v>
      </c>
      <c r="D6" s="967" t="s">
        <v>486</v>
      </c>
      <c r="E6" s="965" t="s">
        <v>487</v>
      </c>
      <c r="F6" s="987" t="s">
        <v>488</v>
      </c>
      <c r="G6" s="974" t="s">
        <v>487</v>
      </c>
      <c r="H6" s="975" t="s">
        <v>488</v>
      </c>
      <c r="I6" s="967" t="s">
        <v>487</v>
      </c>
      <c r="J6" s="987"/>
      <c r="K6" s="966"/>
      <c r="L6" s="441"/>
      <c r="M6" s="1138"/>
    </row>
    <row r="7" spans="1:17" s="6" customFormat="1" ht="14.1" customHeight="1">
      <c r="A7" s="1207"/>
      <c r="B7" s="965"/>
      <c r="C7" s="966"/>
      <c r="D7" s="967" t="s">
        <v>903</v>
      </c>
      <c r="E7" s="965" t="s">
        <v>675</v>
      </c>
      <c r="F7" s="960"/>
      <c r="G7" s="965" t="s">
        <v>675</v>
      </c>
      <c r="H7" s="966" t="s">
        <v>43</v>
      </c>
      <c r="I7" s="967" t="s">
        <v>675</v>
      </c>
      <c r="J7" s="960"/>
      <c r="K7" s="966"/>
      <c r="L7" s="441"/>
      <c r="M7" s="1138"/>
    </row>
    <row r="8" spans="1:17" s="6" customFormat="1" ht="14.1" customHeight="1">
      <c r="A8" s="1207"/>
      <c r="B8" s="965"/>
      <c r="C8" s="966" t="s">
        <v>49</v>
      </c>
      <c r="D8" s="967" t="s">
        <v>48</v>
      </c>
      <c r="E8" s="965" t="s">
        <v>671</v>
      </c>
      <c r="F8" s="960" t="s">
        <v>880</v>
      </c>
      <c r="G8" s="965" t="s">
        <v>671</v>
      </c>
      <c r="H8" s="966" t="s">
        <v>48</v>
      </c>
      <c r="I8" s="967" t="s">
        <v>671</v>
      </c>
      <c r="J8" s="960"/>
      <c r="K8" s="966"/>
      <c r="L8" s="441"/>
      <c r="M8" s="1138"/>
    </row>
    <row r="9" spans="1:17" s="6" customFormat="1" ht="14.1" customHeight="1">
      <c r="A9" s="1208"/>
      <c r="B9" s="976" t="s">
        <v>396</v>
      </c>
      <c r="C9" s="977" t="s">
        <v>904</v>
      </c>
      <c r="D9" s="986" t="s">
        <v>905</v>
      </c>
      <c r="E9" s="976" t="s">
        <v>55</v>
      </c>
      <c r="F9" s="980" t="s">
        <v>881</v>
      </c>
      <c r="G9" s="976" t="s">
        <v>882</v>
      </c>
      <c r="H9" s="977" t="s">
        <v>881</v>
      </c>
      <c r="I9" s="986" t="s">
        <v>885</v>
      </c>
      <c r="J9" s="980" t="s">
        <v>56</v>
      </c>
      <c r="K9" s="977" t="s">
        <v>58</v>
      </c>
      <c r="L9" s="395" t="s">
        <v>899</v>
      </c>
      <c r="M9" s="1167"/>
    </row>
    <row r="10" spans="1:17" s="6" customFormat="1" ht="30" customHeight="1">
      <c r="A10" s="787">
        <v>2020</v>
      </c>
      <c r="B10" s="1033">
        <v>123</v>
      </c>
      <c r="C10" s="1034">
        <v>0</v>
      </c>
      <c r="D10" s="1035">
        <v>1</v>
      </c>
      <c r="E10" s="1036">
        <v>11</v>
      </c>
      <c r="F10" s="1036">
        <v>0</v>
      </c>
      <c r="G10" s="1036">
        <v>3</v>
      </c>
      <c r="H10" s="1036">
        <v>0</v>
      </c>
      <c r="I10" s="1036">
        <v>9</v>
      </c>
      <c r="J10" s="1036">
        <v>0</v>
      </c>
      <c r="K10" s="1036">
        <v>72</v>
      </c>
      <c r="L10" s="1036">
        <v>0</v>
      </c>
      <c r="M10" s="360">
        <v>2020</v>
      </c>
    </row>
    <row r="11" spans="1:17" s="6" customFormat="1" ht="30" customHeight="1">
      <c r="A11" s="1057">
        <v>2021</v>
      </c>
      <c r="B11" s="1055">
        <v>118</v>
      </c>
      <c r="C11" s="859">
        <v>0</v>
      </c>
      <c r="D11" s="1057">
        <v>1</v>
      </c>
      <c r="E11" s="758">
        <v>13</v>
      </c>
      <c r="F11" s="758">
        <v>0</v>
      </c>
      <c r="G11" s="758">
        <v>6</v>
      </c>
      <c r="H11" s="758">
        <v>0</v>
      </c>
      <c r="I11" s="758">
        <v>11</v>
      </c>
      <c r="J11" s="758">
        <v>0</v>
      </c>
      <c r="K11" s="758">
        <v>64</v>
      </c>
      <c r="L11" s="758">
        <v>0</v>
      </c>
      <c r="M11" s="962">
        <v>2021</v>
      </c>
    </row>
    <row r="12" spans="1:17" ht="30" customHeight="1">
      <c r="A12" s="1083" t="s">
        <v>20</v>
      </c>
      <c r="B12" s="288">
        <v>65</v>
      </c>
      <c r="C12" s="860">
        <v>0</v>
      </c>
      <c r="D12" s="860">
        <v>0</v>
      </c>
      <c r="E12" s="758">
        <v>8</v>
      </c>
      <c r="F12" s="758">
        <v>0</v>
      </c>
      <c r="G12" s="787">
        <v>5</v>
      </c>
      <c r="H12" s="758">
        <v>0</v>
      </c>
      <c r="I12" s="787">
        <v>6</v>
      </c>
      <c r="J12" s="1060">
        <v>0</v>
      </c>
      <c r="K12" s="787">
        <v>35</v>
      </c>
      <c r="L12" s="1060">
        <v>0</v>
      </c>
      <c r="M12" s="288" t="s">
        <v>21</v>
      </c>
      <c r="N12" s="6"/>
      <c r="O12" s="6"/>
      <c r="P12" s="6"/>
      <c r="Q12" s="6"/>
    </row>
    <row r="13" spans="1:17" ht="30" customHeight="1">
      <c r="A13" s="1096" t="s">
        <v>22</v>
      </c>
      <c r="B13" s="788">
        <v>53</v>
      </c>
      <c r="C13" s="861">
        <v>0</v>
      </c>
      <c r="D13" s="789">
        <v>1</v>
      </c>
      <c r="E13" s="1062">
        <v>5</v>
      </c>
      <c r="F13" s="1062">
        <v>0</v>
      </c>
      <c r="G13" s="1062">
        <v>1</v>
      </c>
      <c r="H13" s="1062">
        <v>0</v>
      </c>
      <c r="I13" s="1062">
        <v>5</v>
      </c>
      <c r="J13" s="1062">
        <v>0</v>
      </c>
      <c r="K13" s="1062">
        <v>29</v>
      </c>
      <c r="L13" s="1062">
        <v>0</v>
      </c>
      <c r="M13" s="788" t="s">
        <v>23</v>
      </c>
      <c r="N13" s="6"/>
      <c r="O13" s="6"/>
      <c r="P13" s="6"/>
      <c r="Q13" s="6"/>
    </row>
    <row r="14" spans="1:17" ht="14.1" customHeight="1">
      <c r="A14" s="1083"/>
      <c r="B14" s="1060"/>
      <c r="C14" s="1060"/>
      <c r="D14" s="1060"/>
      <c r="E14" s="1060"/>
      <c r="F14" s="1060"/>
      <c r="G14" s="1060"/>
      <c r="H14" s="1060"/>
      <c r="I14" s="1060"/>
      <c r="J14" s="1066"/>
      <c r="K14" s="805"/>
      <c r="L14" s="805"/>
      <c r="M14" s="299"/>
      <c r="N14" s="6"/>
      <c r="O14" s="6"/>
      <c r="P14" s="6"/>
      <c r="Q14" s="6"/>
    </row>
    <row r="15" spans="1:17" s="6" customFormat="1" ht="14.1" customHeight="1">
      <c r="A15" s="1206" t="s">
        <v>10</v>
      </c>
      <c r="B15" s="1059" t="s">
        <v>870</v>
      </c>
      <c r="C15" s="1234" t="s">
        <v>492</v>
      </c>
      <c r="D15" s="1248"/>
      <c r="E15" s="1248"/>
      <c r="F15" s="1248"/>
      <c r="G15" s="1248"/>
      <c r="H15" s="1070" t="s">
        <v>39</v>
      </c>
      <c r="I15" s="1059" t="s">
        <v>890</v>
      </c>
      <c r="J15" s="1059" t="s">
        <v>891</v>
      </c>
      <c r="K15" s="1234" t="s">
        <v>892</v>
      </c>
      <c r="L15" s="1250"/>
      <c r="M15" s="1129" t="s">
        <v>15</v>
      </c>
    </row>
    <row r="16" spans="1:17" s="6" customFormat="1" ht="14.1" customHeight="1">
      <c r="A16" s="1207"/>
      <c r="B16" s="441"/>
      <c r="C16" s="1244" t="s">
        <v>498</v>
      </c>
      <c r="D16" s="1249"/>
      <c r="E16" s="1249"/>
      <c r="F16" s="1249"/>
      <c r="G16" s="1249"/>
      <c r="H16" s="786"/>
      <c r="I16" s="441"/>
      <c r="J16" s="441"/>
      <c r="K16" s="1244"/>
      <c r="L16" s="1245"/>
      <c r="M16" s="1138"/>
    </row>
    <row r="17" spans="1:17" s="6" customFormat="1" ht="14.1" customHeight="1">
      <c r="A17" s="1207"/>
      <c r="B17" s="441"/>
      <c r="C17" s="441" t="s">
        <v>61</v>
      </c>
      <c r="D17" s="441" t="s">
        <v>494</v>
      </c>
      <c r="E17" s="441" t="s">
        <v>495</v>
      </c>
      <c r="F17" s="441" t="s">
        <v>63</v>
      </c>
      <c r="G17" s="1102" t="s">
        <v>865</v>
      </c>
      <c r="H17" s="1071"/>
      <c r="I17" s="441"/>
      <c r="J17" s="441"/>
      <c r="K17" s="1244"/>
      <c r="L17" s="1245"/>
      <c r="M17" s="1138"/>
    </row>
    <row r="18" spans="1:17" s="6" customFormat="1" ht="14.1" customHeight="1">
      <c r="A18" s="1207"/>
      <c r="B18" s="441"/>
      <c r="C18" s="441"/>
      <c r="D18" s="441"/>
      <c r="E18" s="441"/>
      <c r="F18" s="441"/>
      <c r="G18" s="1068"/>
      <c r="H18" s="1071"/>
      <c r="I18" s="441"/>
      <c r="J18" s="441" t="s">
        <v>675</v>
      </c>
      <c r="K18" s="1244"/>
      <c r="L18" s="1245"/>
      <c r="M18" s="1138"/>
    </row>
    <row r="19" spans="1:17" s="6" customFormat="1" ht="14.1" customHeight="1">
      <c r="A19" s="1207"/>
      <c r="B19" s="441" t="s">
        <v>871</v>
      </c>
      <c r="C19" s="441" t="s">
        <v>906</v>
      </c>
      <c r="D19" s="441" t="s">
        <v>886</v>
      </c>
      <c r="E19" s="441" t="s">
        <v>880</v>
      </c>
      <c r="F19" s="441" t="s">
        <v>887</v>
      </c>
      <c r="G19" s="1068" t="s">
        <v>867</v>
      </c>
      <c r="H19" s="1071" t="s">
        <v>893</v>
      </c>
      <c r="I19" s="441" t="s">
        <v>675</v>
      </c>
      <c r="J19" s="441" t="s">
        <v>29</v>
      </c>
      <c r="K19" s="1244"/>
      <c r="L19" s="1245"/>
      <c r="M19" s="1138"/>
    </row>
    <row r="20" spans="1:17" s="6" customFormat="1" ht="14.1" customHeight="1">
      <c r="A20" s="1208"/>
      <c r="B20" s="395" t="s">
        <v>872</v>
      </c>
      <c r="C20" s="395" t="s">
        <v>59</v>
      </c>
      <c r="D20" s="395" t="s">
        <v>888</v>
      </c>
      <c r="E20" s="1077" t="s">
        <v>889</v>
      </c>
      <c r="F20" s="1077" t="s">
        <v>868</v>
      </c>
      <c r="G20" s="1064" t="s">
        <v>869</v>
      </c>
      <c r="H20" s="1065" t="s">
        <v>895</v>
      </c>
      <c r="I20" s="395" t="s">
        <v>907</v>
      </c>
      <c r="J20" s="442" t="s">
        <v>897</v>
      </c>
      <c r="K20" s="1242" t="s">
        <v>62</v>
      </c>
      <c r="L20" s="1243"/>
      <c r="M20" s="1167"/>
    </row>
    <row r="21" spans="1:17" ht="30" customHeight="1">
      <c r="A21" s="1056">
        <v>2020</v>
      </c>
      <c r="B21" s="1066">
        <v>0</v>
      </c>
      <c r="C21" s="1066">
        <v>1</v>
      </c>
      <c r="D21" s="1066">
        <v>0</v>
      </c>
      <c r="E21" s="1066">
        <v>2</v>
      </c>
      <c r="F21" s="1066">
        <v>7</v>
      </c>
      <c r="G21" s="1066">
        <v>0</v>
      </c>
      <c r="H21" s="1066">
        <v>3</v>
      </c>
      <c r="I21" s="1066">
        <v>0</v>
      </c>
      <c r="J21" s="1060">
        <v>5</v>
      </c>
      <c r="K21" s="1225">
        <v>9</v>
      </c>
      <c r="L21" s="1241"/>
      <c r="M21" s="962">
        <v>2020</v>
      </c>
      <c r="N21" s="6"/>
      <c r="O21" s="6"/>
      <c r="P21" s="6"/>
      <c r="Q21" s="6"/>
    </row>
    <row r="22" spans="1:17" ht="30" customHeight="1">
      <c r="A22" s="1056">
        <v>2021</v>
      </c>
      <c r="B22" s="1066">
        <v>0</v>
      </c>
      <c r="C22" s="1066">
        <v>1</v>
      </c>
      <c r="D22" s="1066">
        <v>0</v>
      </c>
      <c r="E22" s="1066">
        <v>3</v>
      </c>
      <c r="F22" s="1066">
        <v>5</v>
      </c>
      <c r="G22" s="1066">
        <v>1</v>
      </c>
      <c r="H22" s="1066">
        <v>3</v>
      </c>
      <c r="I22" s="1066">
        <v>0</v>
      </c>
      <c r="J22" s="1060">
        <v>4</v>
      </c>
      <c r="K22" s="1215">
        <v>6</v>
      </c>
      <c r="L22" s="1247"/>
      <c r="M22" s="962">
        <v>2021</v>
      </c>
      <c r="N22" s="6"/>
      <c r="O22" s="6"/>
      <c r="P22" s="6"/>
      <c r="Q22" s="6"/>
    </row>
    <row r="23" spans="1:17" ht="30" customHeight="1">
      <c r="A23" s="332" t="s">
        <v>20</v>
      </c>
      <c r="B23" s="1060">
        <v>0</v>
      </c>
      <c r="C23" s="1060">
        <v>0</v>
      </c>
      <c r="D23" s="1060">
        <v>0</v>
      </c>
      <c r="E23" s="1060">
        <v>1</v>
      </c>
      <c r="F23" s="1060">
        <v>2</v>
      </c>
      <c r="G23" s="1060">
        <v>1</v>
      </c>
      <c r="H23" s="1060">
        <v>2</v>
      </c>
      <c r="I23" s="1060">
        <v>0</v>
      </c>
      <c r="J23" s="1060">
        <v>4</v>
      </c>
      <c r="K23" s="1215">
        <v>1</v>
      </c>
      <c r="L23" s="1247"/>
      <c r="M23" s="288" t="s">
        <v>21</v>
      </c>
      <c r="N23" s="6"/>
      <c r="O23" s="6"/>
      <c r="P23" s="6"/>
      <c r="Q23" s="6"/>
    </row>
    <row r="24" spans="1:17" ht="30" customHeight="1">
      <c r="A24" s="454" t="s">
        <v>22</v>
      </c>
      <c r="B24" s="1061">
        <v>0</v>
      </c>
      <c r="C24" s="1062">
        <v>1</v>
      </c>
      <c r="D24" s="1062">
        <v>0</v>
      </c>
      <c r="E24" s="1062">
        <v>2</v>
      </c>
      <c r="F24" s="1062">
        <v>3</v>
      </c>
      <c r="G24" s="1062">
        <v>0</v>
      </c>
      <c r="H24" s="1062">
        <v>1</v>
      </c>
      <c r="I24" s="1062">
        <v>0</v>
      </c>
      <c r="J24" s="1062">
        <v>0</v>
      </c>
      <c r="K24" s="1216">
        <v>5</v>
      </c>
      <c r="L24" s="1251"/>
      <c r="M24" s="788" t="s">
        <v>23</v>
      </c>
      <c r="N24" s="6"/>
      <c r="O24" s="6"/>
      <c r="P24" s="6"/>
      <c r="Q24" s="6"/>
    </row>
    <row r="25" spans="1:17" ht="5.65" customHeight="1">
      <c r="A25" s="1083"/>
      <c r="B25" s="299"/>
      <c r="C25" s="299"/>
      <c r="D25" s="299"/>
      <c r="E25" s="299"/>
      <c r="F25" s="299"/>
      <c r="G25" s="299"/>
      <c r="H25" s="299"/>
      <c r="I25" s="299"/>
      <c r="J25" s="300"/>
      <c r="K25" s="300"/>
      <c r="L25" s="300"/>
      <c r="M25" s="299"/>
      <c r="N25" s="6"/>
      <c r="O25" s="6"/>
      <c r="P25" s="6"/>
      <c r="Q25" s="6"/>
    </row>
    <row r="26" spans="1:17" s="116" customFormat="1" ht="14.1" customHeight="1">
      <c r="A26" s="1164" t="s">
        <v>1087</v>
      </c>
      <c r="B26" s="1164"/>
      <c r="C26" s="1164"/>
      <c r="D26" s="1046"/>
      <c r="E26" s="1072"/>
      <c r="F26" s="1072">
        <v>0</v>
      </c>
      <c r="G26" s="1072"/>
      <c r="H26" s="1072"/>
      <c r="I26" s="1072"/>
      <c r="J26" s="1246"/>
      <c r="K26" s="1246"/>
      <c r="L26" s="1067"/>
      <c r="M26" s="1075" t="s">
        <v>1111</v>
      </c>
    </row>
    <row r="27" spans="1:17" s="116" customFormat="1" ht="14.1" customHeight="1">
      <c r="A27" s="1164" t="s">
        <v>1144</v>
      </c>
      <c r="B27" s="1164"/>
      <c r="C27" s="1164"/>
      <c r="D27" s="1164"/>
      <c r="E27" s="1164"/>
      <c r="F27" s="1072"/>
      <c r="G27" s="1072"/>
      <c r="H27" s="1072"/>
      <c r="I27" s="1072"/>
      <c r="J27" s="1246"/>
      <c r="K27" s="1246"/>
      <c r="L27" s="1067"/>
      <c r="M27" s="1072"/>
    </row>
    <row r="28" spans="1:17" s="116" customFormat="1" ht="14.1" customHeight="1">
      <c r="A28" s="1240" t="s">
        <v>503</v>
      </c>
      <c r="B28" s="1240"/>
      <c r="C28" s="1240"/>
      <c r="D28" s="1240"/>
      <c r="E28" s="1240"/>
      <c r="F28" s="1072"/>
      <c r="G28" s="1072"/>
      <c r="H28" s="1072"/>
      <c r="I28" s="1072"/>
      <c r="J28" s="1246"/>
      <c r="K28" s="1246"/>
    </row>
    <row r="29" spans="1:17" ht="14.1" customHeight="1">
      <c r="A29" s="1240" t="s">
        <v>908</v>
      </c>
      <c r="B29" s="1240"/>
      <c r="C29" s="1240"/>
      <c r="D29" s="1240"/>
      <c r="E29" s="1240"/>
      <c r="F29" s="63"/>
      <c r="G29" s="63"/>
      <c r="H29" s="63"/>
      <c r="I29" s="63"/>
      <c r="J29" s="46"/>
      <c r="K29" s="46"/>
      <c r="L29" s="46"/>
      <c r="M29" s="46"/>
    </row>
    <row r="30" spans="1:17" ht="14.1" customHeight="1">
      <c r="A30" s="63"/>
      <c r="B30" s="63"/>
      <c r="C30" s="63"/>
      <c r="D30" s="63"/>
      <c r="E30" s="63"/>
      <c r="F30" s="63"/>
      <c r="G30" s="63"/>
      <c r="H30" s="63"/>
      <c r="I30" s="63"/>
      <c r="J30" s="46"/>
      <c r="K30" s="46"/>
      <c r="L30" s="46"/>
      <c r="M30" s="46"/>
    </row>
    <row r="31" spans="1:17" ht="14.25">
      <c r="A31" s="63"/>
      <c r="B31" s="63"/>
      <c r="C31" s="63"/>
      <c r="D31" s="63"/>
      <c r="E31" s="63"/>
      <c r="F31" s="63"/>
      <c r="G31" s="63"/>
      <c r="H31" s="63"/>
      <c r="I31" s="63"/>
      <c r="J31" s="46"/>
      <c r="K31" s="46"/>
      <c r="L31" s="46"/>
      <c r="M31" s="46"/>
    </row>
    <row r="32" spans="1:17" ht="14.25">
      <c r="A32" s="46"/>
      <c r="B32" s="46"/>
      <c r="C32" s="46"/>
      <c r="D32" s="46"/>
      <c r="E32" s="46"/>
      <c r="F32" s="46"/>
      <c r="G32" s="46"/>
      <c r="H32" s="46"/>
      <c r="I32" s="46"/>
      <c r="J32" s="46"/>
      <c r="K32" s="46"/>
      <c r="L32" s="46"/>
      <c r="M32" s="46"/>
    </row>
    <row r="33" spans="1:13" ht="14.25">
      <c r="A33" s="46"/>
      <c r="B33" s="46"/>
      <c r="C33" s="46"/>
      <c r="D33" s="46"/>
      <c r="E33" s="46"/>
      <c r="F33" s="46"/>
      <c r="G33" s="46"/>
      <c r="H33" s="46"/>
      <c r="I33" s="46"/>
      <c r="J33" s="46"/>
      <c r="K33" s="46"/>
      <c r="L33" s="46"/>
      <c r="M33" s="46"/>
    </row>
    <row r="34" spans="1:13" ht="14.25">
      <c r="A34" s="46"/>
      <c r="B34" s="46"/>
      <c r="C34" s="46"/>
      <c r="D34" s="46"/>
      <c r="E34" s="46"/>
      <c r="F34" s="46"/>
      <c r="G34" s="46"/>
      <c r="H34" s="46"/>
      <c r="I34" s="46"/>
      <c r="J34" s="46"/>
      <c r="K34" s="46"/>
      <c r="L34" s="46"/>
      <c r="M34" s="46"/>
    </row>
    <row r="35" spans="1:13" ht="14.25">
      <c r="A35" s="46"/>
      <c r="B35" s="46"/>
      <c r="C35" s="46"/>
      <c r="D35" s="46"/>
      <c r="E35" s="46"/>
      <c r="F35" s="46"/>
      <c r="G35" s="46"/>
      <c r="H35" s="46"/>
      <c r="I35" s="46"/>
      <c r="J35" s="46"/>
      <c r="K35" s="46"/>
      <c r="L35" s="46"/>
      <c r="M35" s="46"/>
    </row>
    <row r="36" spans="1:13" ht="14.25">
      <c r="A36" s="46"/>
      <c r="B36" s="46"/>
      <c r="C36" s="46"/>
      <c r="D36" s="46"/>
      <c r="E36" s="46"/>
      <c r="F36" s="46"/>
      <c r="G36" s="46"/>
      <c r="H36" s="46"/>
      <c r="I36" s="46"/>
      <c r="J36" s="46"/>
      <c r="K36" s="46"/>
      <c r="L36" s="46"/>
      <c r="M36" s="46"/>
    </row>
    <row r="37" spans="1:13" ht="14.25">
      <c r="A37" s="46"/>
      <c r="B37" s="46"/>
      <c r="C37" s="46"/>
      <c r="D37" s="46"/>
      <c r="E37" s="46"/>
      <c r="F37" s="46"/>
      <c r="G37" s="46"/>
      <c r="H37" s="46"/>
      <c r="I37" s="46"/>
      <c r="J37" s="46"/>
      <c r="K37" s="46"/>
      <c r="L37" s="46"/>
      <c r="M37" s="46"/>
    </row>
    <row r="38" spans="1:13" ht="14.25">
      <c r="A38" s="46"/>
      <c r="B38" s="46"/>
      <c r="C38" s="46"/>
      <c r="D38" s="46"/>
      <c r="E38" s="46"/>
      <c r="F38" s="46"/>
      <c r="G38" s="46"/>
      <c r="H38" s="46"/>
      <c r="I38" s="46"/>
      <c r="J38" s="46"/>
      <c r="K38" s="46"/>
      <c r="L38" s="46"/>
      <c r="M38" s="46"/>
    </row>
    <row r="39" spans="1:13" ht="14.25">
      <c r="A39" s="46"/>
      <c r="B39" s="46"/>
      <c r="C39" s="46"/>
      <c r="D39" s="46"/>
      <c r="E39" s="46"/>
      <c r="F39" s="46"/>
      <c r="G39" s="46"/>
      <c r="H39" s="46"/>
      <c r="I39" s="46"/>
      <c r="J39" s="46"/>
      <c r="K39" s="46"/>
      <c r="L39" s="46"/>
      <c r="M39" s="46"/>
    </row>
    <row r="40" spans="1:13" ht="14.25">
      <c r="A40" s="46"/>
      <c r="B40" s="46"/>
      <c r="C40" s="46"/>
      <c r="D40" s="46"/>
      <c r="E40" s="46"/>
      <c r="F40" s="46"/>
      <c r="G40" s="46"/>
      <c r="H40" s="46"/>
      <c r="I40" s="46"/>
      <c r="J40" s="46"/>
      <c r="K40" s="46"/>
      <c r="L40" s="46"/>
      <c r="M40" s="46"/>
    </row>
    <row r="41" spans="1:13" ht="14.25">
      <c r="A41" s="46"/>
      <c r="B41" s="46"/>
      <c r="C41" s="46"/>
      <c r="D41" s="46"/>
      <c r="E41" s="46"/>
      <c r="F41" s="46"/>
      <c r="G41" s="46"/>
      <c r="H41" s="46"/>
      <c r="I41" s="46"/>
      <c r="J41" s="46"/>
      <c r="K41" s="46"/>
      <c r="L41" s="46"/>
      <c r="M41" s="46"/>
    </row>
    <row r="42" spans="1:13" ht="14.25">
      <c r="A42" s="46"/>
      <c r="B42" s="46"/>
      <c r="C42" s="46"/>
      <c r="D42" s="46"/>
      <c r="E42" s="46"/>
      <c r="F42" s="46"/>
      <c r="G42" s="46"/>
      <c r="H42" s="46"/>
      <c r="I42" s="46"/>
      <c r="J42" s="46"/>
      <c r="K42" s="46"/>
      <c r="L42" s="46"/>
      <c r="M42" s="46"/>
    </row>
    <row r="43" spans="1:13" ht="14.25">
      <c r="A43" s="46"/>
      <c r="B43" s="46"/>
      <c r="C43" s="46"/>
      <c r="D43" s="46"/>
      <c r="E43" s="46"/>
      <c r="F43" s="46"/>
      <c r="G43" s="46"/>
      <c r="H43" s="46"/>
      <c r="I43" s="46"/>
      <c r="J43" s="46"/>
      <c r="K43" s="46"/>
      <c r="L43" s="46"/>
      <c r="M43" s="46"/>
    </row>
    <row r="44" spans="1:13" ht="14.25">
      <c r="A44" s="46"/>
      <c r="B44" s="46"/>
      <c r="C44" s="46"/>
      <c r="D44" s="46"/>
      <c r="E44" s="46"/>
      <c r="F44" s="46"/>
      <c r="G44" s="46"/>
      <c r="H44" s="46"/>
      <c r="I44" s="46"/>
      <c r="J44" s="46"/>
      <c r="K44" s="46"/>
      <c r="L44" s="46"/>
      <c r="M44" s="46"/>
    </row>
    <row r="45" spans="1:13" ht="14.25">
      <c r="A45" s="46"/>
      <c r="B45" s="46"/>
      <c r="C45" s="46"/>
      <c r="D45" s="46"/>
      <c r="E45" s="46"/>
      <c r="F45" s="46"/>
      <c r="G45" s="46"/>
      <c r="H45" s="46"/>
      <c r="I45" s="46"/>
      <c r="J45" s="46"/>
      <c r="K45" s="46"/>
      <c r="L45" s="46"/>
      <c r="M45" s="46"/>
    </row>
    <row r="46" spans="1:13" ht="14.25">
      <c r="A46" s="46"/>
      <c r="B46" s="46"/>
      <c r="C46" s="46"/>
      <c r="D46" s="46"/>
      <c r="E46" s="46"/>
      <c r="F46" s="46"/>
      <c r="G46" s="46"/>
      <c r="H46" s="46"/>
      <c r="I46" s="46"/>
      <c r="J46" s="46"/>
      <c r="K46" s="46"/>
      <c r="L46" s="46"/>
      <c r="M46" s="46"/>
    </row>
    <row r="47" spans="1:13" ht="14.25">
      <c r="A47" s="46"/>
      <c r="B47" s="46"/>
      <c r="C47" s="46"/>
      <c r="D47" s="46"/>
      <c r="E47" s="46"/>
      <c r="F47" s="46"/>
      <c r="G47" s="46"/>
      <c r="H47" s="46"/>
      <c r="I47" s="46"/>
      <c r="J47" s="46"/>
      <c r="K47" s="46"/>
      <c r="L47" s="46"/>
      <c r="M47" s="46"/>
    </row>
  </sheetData>
  <mergeCells count="31">
    <mergeCell ref="A1:G1"/>
    <mergeCell ref="H1:M1"/>
    <mergeCell ref="A4:A9"/>
    <mergeCell ref="H4:I4"/>
    <mergeCell ref="M4:M9"/>
    <mergeCell ref="C4:E4"/>
    <mergeCell ref="F4:G4"/>
    <mergeCell ref="H5:I5"/>
    <mergeCell ref="C5:E5"/>
    <mergeCell ref="F5:G5"/>
    <mergeCell ref="M15:M20"/>
    <mergeCell ref="A26:C26"/>
    <mergeCell ref="J26:K26"/>
    <mergeCell ref="A15:A20"/>
    <mergeCell ref="C15:G15"/>
    <mergeCell ref="C16:G16"/>
    <mergeCell ref="K15:L15"/>
    <mergeCell ref="K24:L24"/>
    <mergeCell ref="K23:L23"/>
    <mergeCell ref="A29:E29"/>
    <mergeCell ref="K21:L21"/>
    <mergeCell ref="K20:L20"/>
    <mergeCell ref="K16:L16"/>
    <mergeCell ref="K17:L17"/>
    <mergeCell ref="K18:L18"/>
    <mergeCell ref="K19:L19"/>
    <mergeCell ref="A28:E28"/>
    <mergeCell ref="J28:K28"/>
    <mergeCell ref="A27:E27"/>
    <mergeCell ref="J27:K27"/>
    <mergeCell ref="K22:L22"/>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2" manualBreakCount="2">
    <brk id="7" max="28" man="1"/>
    <brk id="13"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T39"/>
  <sheetViews>
    <sheetView showZeros="0" view="pageBreakPreview" topLeftCell="A4" zoomScaleNormal="100" zoomScaleSheetLayoutView="100" workbookViewId="0">
      <selection activeCell="E14" sqref="E14"/>
    </sheetView>
  </sheetViews>
  <sheetFormatPr defaultColWidth="8.77734375" defaultRowHeight="12.75"/>
  <cols>
    <col min="1" max="1" width="8.6640625" style="34" customWidth="1"/>
    <col min="2" max="2" width="6.6640625" style="34" customWidth="1"/>
    <col min="3" max="5" width="7.33203125" style="34" customWidth="1"/>
    <col min="6" max="6" width="8.6640625" style="34" customWidth="1"/>
    <col min="7" max="7" width="6.6640625" style="34" customWidth="1"/>
    <col min="8" max="8" width="7.33203125" style="34" customWidth="1"/>
    <col min="9" max="9" width="7.88671875" style="34" customWidth="1"/>
    <col min="10" max="10" width="7" style="34" customWidth="1"/>
    <col min="11" max="12" width="7.21875" style="34" customWidth="1"/>
    <col min="13" max="13" width="6.77734375" style="34" customWidth="1"/>
    <col min="14" max="16" width="7.21875" style="34" customWidth="1"/>
    <col min="17" max="18" width="8.6640625" style="34" customWidth="1"/>
    <col min="19" max="16384" width="8.77734375" style="34"/>
  </cols>
  <sheetData>
    <row r="1" spans="1:20" ht="32.450000000000003" customHeight="1">
      <c r="A1" s="1205" t="s">
        <v>438</v>
      </c>
      <c r="B1" s="1205"/>
      <c r="C1" s="1205"/>
      <c r="D1" s="1205"/>
      <c r="E1" s="1205"/>
      <c r="F1" s="1205"/>
      <c r="G1" s="1205"/>
      <c r="H1" s="1205"/>
      <c r="I1" s="1205"/>
      <c r="J1" s="1204" t="s">
        <v>676</v>
      </c>
      <c r="K1" s="1204"/>
      <c r="L1" s="1204"/>
      <c r="M1" s="1204"/>
      <c r="N1" s="1204"/>
      <c r="O1" s="1204"/>
      <c r="P1" s="1204"/>
      <c r="Q1" s="1204"/>
      <c r="R1" s="1204"/>
      <c r="S1" s="46"/>
    </row>
    <row r="2" spans="1:20" ht="5.85" customHeight="1">
      <c r="A2" s="604"/>
      <c r="B2" s="604"/>
      <c r="C2" s="604"/>
      <c r="D2" s="604"/>
      <c r="E2" s="604"/>
      <c r="F2" s="604"/>
      <c r="G2" s="604"/>
      <c r="H2" s="604"/>
      <c r="I2" s="604"/>
      <c r="J2" s="612"/>
      <c r="K2" s="612"/>
      <c r="L2" s="612"/>
      <c r="M2" s="612"/>
      <c r="N2" s="612"/>
      <c r="O2" s="612"/>
      <c r="P2" s="612"/>
      <c r="Q2" s="612"/>
      <c r="R2" s="612"/>
      <c r="S2" s="46"/>
    </row>
    <row r="3" spans="1:20" s="123" customFormat="1" ht="20.45" customHeight="1">
      <c r="A3" s="142" t="s">
        <v>68</v>
      </c>
      <c r="B3" s="142"/>
      <c r="C3" s="142"/>
      <c r="D3" s="142"/>
      <c r="E3" s="142"/>
      <c r="F3" s="142"/>
      <c r="G3" s="142"/>
      <c r="H3" s="142"/>
      <c r="I3" s="142"/>
      <c r="J3" s="122"/>
      <c r="K3" s="122"/>
      <c r="L3" s="122"/>
      <c r="M3" s="122"/>
      <c r="N3" s="122"/>
      <c r="O3" s="122"/>
      <c r="P3" s="122"/>
      <c r="Q3" s="122"/>
      <c r="R3" s="124" t="s">
        <v>69</v>
      </c>
      <c r="S3" s="122"/>
    </row>
    <row r="4" spans="1:20" ht="19.899999999999999" customHeight="1">
      <c r="A4" s="1206" t="s">
        <v>10</v>
      </c>
      <c r="B4" s="1214" t="s">
        <v>70</v>
      </c>
      <c r="C4" s="1214"/>
      <c r="D4" s="1214"/>
      <c r="E4" s="1214"/>
      <c r="F4" s="1214"/>
      <c r="G4" s="1259" t="s">
        <v>71</v>
      </c>
      <c r="H4" s="1260"/>
      <c r="I4" s="1260"/>
      <c r="J4" s="1256" t="s">
        <v>680</v>
      </c>
      <c r="K4" s="1257"/>
      <c r="L4" s="1257"/>
      <c r="M4" s="1257"/>
      <c r="N4" s="1257"/>
      <c r="O4" s="1257"/>
      <c r="P4" s="1257"/>
      <c r="Q4" s="1258"/>
      <c r="R4" s="1209" t="s">
        <v>15</v>
      </c>
      <c r="S4" s="46"/>
    </row>
    <row r="5" spans="1:20" ht="14.1" customHeight="1">
      <c r="A5" s="1207"/>
      <c r="B5" s="690"/>
      <c r="C5" s="747" t="s">
        <v>72</v>
      </c>
      <c r="D5" s="391" t="s">
        <v>73</v>
      </c>
      <c r="E5" s="747" t="s">
        <v>74</v>
      </c>
      <c r="F5" s="747" t="s">
        <v>75</v>
      </c>
      <c r="G5" s="690"/>
      <c r="H5" s="747" t="s">
        <v>76</v>
      </c>
      <c r="I5" s="745" t="s">
        <v>77</v>
      </c>
      <c r="J5" s="746" t="s">
        <v>78</v>
      </c>
      <c r="K5" s="747" t="s">
        <v>79</v>
      </c>
      <c r="L5" s="747" t="s">
        <v>80</v>
      </c>
      <c r="M5" s="391" t="s">
        <v>81</v>
      </c>
      <c r="N5" s="747" t="s">
        <v>82</v>
      </c>
      <c r="O5" s="747" t="s">
        <v>75</v>
      </c>
      <c r="P5" s="747" t="s">
        <v>75</v>
      </c>
      <c r="Q5" s="747" t="s">
        <v>75</v>
      </c>
      <c r="R5" s="1210"/>
      <c r="S5" s="46"/>
    </row>
    <row r="6" spans="1:20" ht="14.1" customHeight="1">
      <c r="A6" s="1207"/>
      <c r="B6" s="690"/>
      <c r="C6" s="690"/>
      <c r="D6" s="690"/>
      <c r="E6" s="690"/>
      <c r="F6" s="690"/>
      <c r="G6" s="690"/>
      <c r="H6" s="690"/>
      <c r="I6" s="696"/>
      <c r="J6" s="697"/>
      <c r="K6" s="690"/>
      <c r="L6" s="690"/>
      <c r="M6" s="690"/>
      <c r="N6" s="690"/>
      <c r="O6" s="690" t="s">
        <v>83</v>
      </c>
      <c r="P6" s="690" t="s">
        <v>84</v>
      </c>
      <c r="Q6" s="690" t="s">
        <v>85</v>
      </c>
      <c r="R6" s="1210"/>
      <c r="S6" s="46"/>
    </row>
    <row r="7" spans="1:20" ht="28.35" customHeight="1">
      <c r="A7" s="1207"/>
      <c r="B7" s="690"/>
      <c r="C7" s="690"/>
      <c r="D7" s="690"/>
      <c r="E7" s="690"/>
      <c r="F7" s="690"/>
      <c r="G7" s="690"/>
      <c r="H7" s="690"/>
      <c r="I7" s="1210" t="s">
        <v>86</v>
      </c>
      <c r="J7" s="697"/>
      <c r="K7" s="690"/>
      <c r="L7" s="1254" t="s">
        <v>87</v>
      </c>
      <c r="M7" s="1254" t="s">
        <v>88</v>
      </c>
      <c r="N7" s="1261" t="s">
        <v>681</v>
      </c>
      <c r="O7" s="1254" t="s">
        <v>682</v>
      </c>
      <c r="P7" s="1254" t="s">
        <v>683</v>
      </c>
      <c r="Q7" s="1254" t="s">
        <v>684</v>
      </c>
      <c r="R7" s="1210"/>
      <c r="S7" s="46"/>
    </row>
    <row r="8" spans="1:20" ht="28.35" customHeight="1">
      <c r="A8" s="1208"/>
      <c r="B8" s="705"/>
      <c r="C8" s="700" t="s">
        <v>89</v>
      </c>
      <c r="D8" s="700" t="s">
        <v>678</v>
      </c>
      <c r="E8" s="700" t="s">
        <v>90</v>
      </c>
      <c r="F8" s="700" t="s">
        <v>679</v>
      </c>
      <c r="G8" s="705"/>
      <c r="H8" s="619" t="s">
        <v>91</v>
      </c>
      <c r="I8" s="1211"/>
      <c r="J8" s="608" t="s">
        <v>92</v>
      </c>
      <c r="K8" s="700" t="s">
        <v>93</v>
      </c>
      <c r="L8" s="1255"/>
      <c r="M8" s="1255"/>
      <c r="N8" s="1262"/>
      <c r="O8" s="1255"/>
      <c r="P8" s="1255"/>
      <c r="Q8" s="1255"/>
      <c r="R8" s="1211"/>
      <c r="S8" s="46"/>
    </row>
    <row r="9" spans="1:20" ht="41.25" customHeight="1">
      <c r="A9" s="333">
        <v>2015</v>
      </c>
      <c r="B9" s="305">
        <v>1</v>
      </c>
      <c r="C9" s="306">
        <v>0</v>
      </c>
      <c r="D9" s="306">
        <v>0</v>
      </c>
      <c r="E9" s="306">
        <v>1</v>
      </c>
      <c r="F9" s="306">
        <v>0</v>
      </c>
      <c r="G9" s="306">
        <v>1013</v>
      </c>
      <c r="H9" s="306">
        <v>253</v>
      </c>
      <c r="I9" s="306">
        <v>5</v>
      </c>
      <c r="J9" s="306">
        <v>1</v>
      </c>
      <c r="K9" s="306">
        <v>13</v>
      </c>
      <c r="L9" s="306">
        <v>3</v>
      </c>
      <c r="M9" s="306">
        <v>7</v>
      </c>
      <c r="N9" s="306">
        <v>1</v>
      </c>
      <c r="O9" s="306">
        <v>696</v>
      </c>
      <c r="P9" s="306">
        <v>3</v>
      </c>
      <c r="Q9" s="307">
        <v>31</v>
      </c>
      <c r="R9" s="723">
        <v>2015</v>
      </c>
      <c r="S9" s="890"/>
      <c r="T9" s="30"/>
    </row>
    <row r="10" spans="1:20" ht="41.25" customHeight="1">
      <c r="A10" s="333">
        <v>2016</v>
      </c>
      <c r="B10" s="305">
        <v>25</v>
      </c>
      <c r="C10" s="306">
        <v>0</v>
      </c>
      <c r="D10" s="306">
        <v>0</v>
      </c>
      <c r="E10" s="306">
        <v>25</v>
      </c>
      <c r="F10" s="306">
        <v>0</v>
      </c>
      <c r="G10" s="306">
        <v>1015</v>
      </c>
      <c r="H10" s="306">
        <v>258</v>
      </c>
      <c r="I10" s="306">
        <v>5</v>
      </c>
      <c r="J10" s="306">
        <v>0</v>
      </c>
      <c r="K10" s="306">
        <v>15</v>
      </c>
      <c r="L10" s="306">
        <v>3</v>
      </c>
      <c r="M10" s="306">
        <v>4</v>
      </c>
      <c r="N10" s="306">
        <v>2</v>
      </c>
      <c r="O10" s="306">
        <v>697</v>
      </c>
      <c r="P10" s="306">
        <v>4</v>
      </c>
      <c r="Q10" s="307">
        <v>27</v>
      </c>
      <c r="R10" s="723">
        <v>2016</v>
      </c>
      <c r="S10" s="890"/>
      <c r="T10" s="30"/>
    </row>
    <row r="11" spans="1:20" ht="41.25" customHeight="1">
      <c r="A11" s="333">
        <v>2017</v>
      </c>
      <c r="B11" s="308">
        <v>40</v>
      </c>
      <c r="C11" s="309">
        <v>5</v>
      </c>
      <c r="D11" s="309">
        <v>0</v>
      </c>
      <c r="E11" s="309">
        <v>35</v>
      </c>
      <c r="F11" s="309">
        <v>0</v>
      </c>
      <c r="G11" s="309">
        <v>1017</v>
      </c>
      <c r="H11" s="309">
        <v>271</v>
      </c>
      <c r="I11" s="309">
        <v>2</v>
      </c>
      <c r="J11" s="309">
        <v>0</v>
      </c>
      <c r="K11" s="309">
        <v>15</v>
      </c>
      <c r="L11" s="309">
        <v>3</v>
      </c>
      <c r="M11" s="309">
        <v>5</v>
      </c>
      <c r="N11" s="309">
        <v>2</v>
      </c>
      <c r="O11" s="309">
        <v>688</v>
      </c>
      <c r="P11" s="309">
        <v>4</v>
      </c>
      <c r="Q11" s="310">
        <v>27</v>
      </c>
      <c r="R11" s="723">
        <v>2017</v>
      </c>
      <c r="S11" s="890"/>
      <c r="T11" s="30"/>
    </row>
    <row r="12" spans="1:20" ht="41.25" customHeight="1">
      <c r="A12" s="333">
        <v>2018</v>
      </c>
      <c r="B12" s="308">
        <v>46</v>
      </c>
      <c r="C12" s="309">
        <v>7</v>
      </c>
      <c r="D12" s="309">
        <v>1</v>
      </c>
      <c r="E12" s="309">
        <v>30</v>
      </c>
      <c r="F12" s="309">
        <v>8</v>
      </c>
      <c r="G12" s="309">
        <v>1021</v>
      </c>
      <c r="H12" s="309">
        <v>275</v>
      </c>
      <c r="I12" s="309">
        <v>4</v>
      </c>
      <c r="J12" s="309">
        <v>0</v>
      </c>
      <c r="K12" s="309">
        <v>19</v>
      </c>
      <c r="L12" s="309">
        <v>3</v>
      </c>
      <c r="M12" s="309">
        <v>4</v>
      </c>
      <c r="N12" s="309">
        <v>1</v>
      </c>
      <c r="O12" s="309">
        <v>680</v>
      </c>
      <c r="P12" s="309">
        <v>4</v>
      </c>
      <c r="Q12" s="310">
        <v>31</v>
      </c>
      <c r="R12" s="723">
        <v>2018</v>
      </c>
      <c r="S12" s="890"/>
      <c r="T12" s="30"/>
    </row>
    <row r="13" spans="1:20" ht="41.25" customHeight="1">
      <c r="A13" s="333">
        <v>2019</v>
      </c>
      <c r="B13" s="308">
        <v>18</v>
      </c>
      <c r="C13" s="309">
        <v>0</v>
      </c>
      <c r="D13" s="309">
        <v>0</v>
      </c>
      <c r="E13" s="309">
        <v>18</v>
      </c>
      <c r="F13" s="309">
        <v>0</v>
      </c>
      <c r="G13" s="309">
        <v>1004</v>
      </c>
      <c r="H13" s="309">
        <v>269</v>
      </c>
      <c r="I13" s="309">
        <v>21</v>
      </c>
      <c r="J13" s="309">
        <v>0</v>
      </c>
      <c r="K13" s="309">
        <v>18</v>
      </c>
      <c r="L13" s="309">
        <v>3</v>
      </c>
      <c r="M13" s="309">
        <v>0</v>
      </c>
      <c r="N13" s="309">
        <v>0</v>
      </c>
      <c r="O13" s="309">
        <v>650</v>
      </c>
      <c r="P13" s="309">
        <v>8</v>
      </c>
      <c r="Q13" s="310">
        <v>35</v>
      </c>
      <c r="R13" s="723">
        <v>2019</v>
      </c>
      <c r="S13" s="890"/>
      <c r="T13" s="30"/>
    </row>
    <row r="14" spans="1:20" ht="41.25" customHeight="1">
      <c r="A14" s="333">
        <v>2020</v>
      </c>
      <c r="B14" s="308">
        <v>97</v>
      </c>
      <c r="C14" s="309">
        <v>6</v>
      </c>
      <c r="D14" s="309">
        <v>4</v>
      </c>
      <c r="E14" s="309">
        <v>80</v>
      </c>
      <c r="F14" s="309">
        <v>7</v>
      </c>
      <c r="G14" s="309">
        <v>1069</v>
      </c>
      <c r="H14" s="309">
        <v>297</v>
      </c>
      <c r="I14" s="309">
        <v>6</v>
      </c>
      <c r="J14" s="309">
        <v>0</v>
      </c>
      <c r="K14" s="309">
        <v>20</v>
      </c>
      <c r="L14" s="309">
        <v>2</v>
      </c>
      <c r="M14" s="309">
        <v>3</v>
      </c>
      <c r="N14" s="309">
        <v>0</v>
      </c>
      <c r="O14" s="309">
        <v>701</v>
      </c>
      <c r="P14" s="309">
        <v>7</v>
      </c>
      <c r="Q14" s="309">
        <v>33</v>
      </c>
      <c r="R14" s="360">
        <v>2020</v>
      </c>
      <c r="S14" s="890"/>
      <c r="T14" s="30"/>
    </row>
    <row r="15" spans="1:20" s="6" customFormat="1" ht="41.25" customHeight="1">
      <c r="A15" s="616">
        <v>2021</v>
      </c>
      <c r="B15" s="1115">
        <v>100</v>
      </c>
      <c r="C15" s="573">
        <v>6</v>
      </c>
      <c r="D15" s="573">
        <v>4</v>
      </c>
      <c r="E15" s="573">
        <v>83</v>
      </c>
      <c r="F15" s="573">
        <v>7</v>
      </c>
      <c r="G15" s="573">
        <v>1358</v>
      </c>
      <c r="H15" s="573">
        <v>300</v>
      </c>
      <c r="I15" s="573">
        <v>6</v>
      </c>
      <c r="J15" s="573">
        <v>0</v>
      </c>
      <c r="K15" s="573">
        <v>25</v>
      </c>
      <c r="L15" s="573">
        <v>0</v>
      </c>
      <c r="M15" s="573">
        <v>3</v>
      </c>
      <c r="N15" s="573">
        <v>0</v>
      </c>
      <c r="O15" s="573">
        <v>923</v>
      </c>
      <c r="P15" s="573">
        <v>66</v>
      </c>
      <c r="Q15" s="573">
        <v>35</v>
      </c>
      <c r="R15" s="714">
        <v>2021</v>
      </c>
      <c r="S15" s="890"/>
      <c r="T15" s="30"/>
    </row>
    <row r="16" spans="1:20" ht="41.25" customHeight="1">
      <c r="A16" s="333" t="s">
        <v>20</v>
      </c>
      <c r="B16" s="308">
        <v>86</v>
      </c>
      <c r="C16" s="309">
        <v>6</v>
      </c>
      <c r="D16" s="309">
        <v>4</v>
      </c>
      <c r="E16" s="309">
        <v>70</v>
      </c>
      <c r="F16" s="309">
        <v>6</v>
      </c>
      <c r="G16" s="309">
        <v>1141</v>
      </c>
      <c r="H16" s="309">
        <v>229</v>
      </c>
      <c r="I16" s="309">
        <v>4</v>
      </c>
      <c r="J16" s="309">
        <v>0</v>
      </c>
      <c r="K16" s="309">
        <v>20</v>
      </c>
      <c r="L16" s="309">
        <v>0</v>
      </c>
      <c r="M16" s="309">
        <v>3</v>
      </c>
      <c r="N16" s="309">
        <v>0</v>
      </c>
      <c r="O16" s="309">
        <v>798</v>
      </c>
      <c r="P16" s="309">
        <v>58</v>
      </c>
      <c r="Q16" s="310">
        <v>29</v>
      </c>
      <c r="R16" s="594" t="s">
        <v>21</v>
      </c>
      <c r="S16" s="890"/>
      <c r="T16" s="30"/>
    </row>
    <row r="17" spans="1:20" ht="41.25" customHeight="1">
      <c r="A17" s="622" t="s">
        <v>22</v>
      </c>
      <c r="B17" s="595">
        <v>14</v>
      </c>
      <c r="C17" s="574">
        <v>0</v>
      </c>
      <c r="D17" s="574">
        <v>0</v>
      </c>
      <c r="E17" s="574">
        <v>13</v>
      </c>
      <c r="F17" s="574">
        <v>1</v>
      </c>
      <c r="G17" s="574">
        <v>217</v>
      </c>
      <c r="H17" s="574">
        <v>71</v>
      </c>
      <c r="I17" s="574">
        <v>2</v>
      </c>
      <c r="J17" s="574">
        <v>0</v>
      </c>
      <c r="K17" s="574">
        <v>5</v>
      </c>
      <c r="L17" s="574">
        <v>0</v>
      </c>
      <c r="M17" s="574">
        <v>0</v>
      </c>
      <c r="N17" s="574">
        <v>0</v>
      </c>
      <c r="O17" s="574">
        <v>125</v>
      </c>
      <c r="P17" s="574">
        <v>8</v>
      </c>
      <c r="Q17" s="575">
        <v>6</v>
      </c>
      <c r="R17" s="452" t="s">
        <v>23</v>
      </c>
      <c r="S17" s="890"/>
      <c r="T17" s="30"/>
    </row>
    <row r="18" spans="1:20" ht="5.65" customHeight="1">
      <c r="A18" s="624"/>
      <c r="B18" s="56"/>
      <c r="C18" s="57"/>
      <c r="D18" s="57"/>
      <c r="E18" s="56"/>
      <c r="F18" s="56"/>
      <c r="G18" s="56"/>
      <c r="H18" s="56"/>
      <c r="I18" s="56"/>
      <c r="J18" s="56"/>
      <c r="K18" s="56"/>
      <c r="L18" s="56"/>
      <c r="M18" s="56"/>
      <c r="N18" s="56"/>
      <c r="O18" s="56"/>
      <c r="P18" s="56"/>
      <c r="Q18" s="56"/>
      <c r="R18" s="251"/>
      <c r="S18" s="48"/>
      <c r="T18" s="30"/>
    </row>
    <row r="19" spans="1:20" s="116" customFormat="1" ht="14.1" customHeight="1">
      <c r="A19" s="1164" t="s">
        <v>830</v>
      </c>
      <c r="B19" s="1164"/>
      <c r="C19" s="1164"/>
      <c r="D19" s="605"/>
      <c r="E19" s="606"/>
      <c r="F19" s="606"/>
      <c r="G19" s="606"/>
      <c r="H19" s="606"/>
      <c r="I19" s="606"/>
      <c r="J19" s="114"/>
      <c r="K19" s="114"/>
      <c r="L19" s="114"/>
      <c r="M19" s="114"/>
      <c r="N19" s="114"/>
      <c r="O19" s="1263" t="s">
        <v>60</v>
      </c>
      <c r="P19" s="1263"/>
      <c r="Q19" s="1263"/>
      <c r="R19" s="1263"/>
      <c r="S19" s="114"/>
    </row>
    <row r="20" spans="1:20" s="116" customFormat="1" ht="14.1" customHeight="1">
      <c r="A20" s="1164" t="s">
        <v>529</v>
      </c>
      <c r="B20" s="1164"/>
      <c r="C20" s="1164"/>
      <c r="D20" s="1164"/>
      <c r="E20" s="606"/>
      <c r="F20" s="606"/>
      <c r="G20" s="606"/>
      <c r="H20" s="606"/>
      <c r="I20" s="606"/>
      <c r="J20" s="114"/>
      <c r="K20" s="114"/>
      <c r="L20" s="114"/>
      <c r="M20" s="114"/>
      <c r="N20" s="114"/>
      <c r="O20" s="114"/>
      <c r="P20" s="114"/>
      <c r="Q20" s="114"/>
      <c r="R20" s="114"/>
      <c r="S20" s="114"/>
    </row>
    <row r="21" spans="1:20" s="116" customFormat="1" ht="14.1" customHeight="1">
      <c r="A21" s="1164"/>
      <c r="B21" s="1164"/>
      <c r="C21" s="1164"/>
      <c r="D21" s="1164"/>
      <c r="E21" s="606"/>
      <c r="F21" s="606"/>
      <c r="G21" s="606"/>
      <c r="H21" s="606"/>
      <c r="I21" s="606"/>
      <c r="J21" s="114"/>
      <c r="K21" s="114"/>
      <c r="L21" s="114"/>
      <c r="M21" s="114"/>
      <c r="N21" s="114"/>
      <c r="O21" s="114"/>
      <c r="P21" s="114"/>
      <c r="Q21" s="114"/>
      <c r="R21" s="114"/>
      <c r="S21" s="114"/>
    </row>
    <row r="22" spans="1:20" ht="14.1" customHeight="1">
      <c r="A22" s="46"/>
      <c r="B22" s="45"/>
      <c r="C22" s="45"/>
      <c r="D22" s="45"/>
      <c r="E22" s="45"/>
      <c r="F22" s="45"/>
      <c r="G22" s="45"/>
      <c r="H22" s="45"/>
      <c r="I22" s="45"/>
      <c r="J22" s="45"/>
      <c r="K22" s="45"/>
      <c r="L22" s="45"/>
      <c r="M22" s="45"/>
      <c r="N22" s="45"/>
      <c r="O22" s="45"/>
      <c r="P22" s="45"/>
      <c r="Q22" s="45"/>
      <c r="R22" s="46"/>
      <c r="S22" s="46"/>
    </row>
    <row r="23" spans="1:20" ht="14.1" customHeight="1">
      <c r="A23" s="46"/>
      <c r="B23" s="46"/>
      <c r="C23" s="46"/>
      <c r="D23" s="46"/>
      <c r="E23" s="46"/>
      <c r="F23" s="46"/>
      <c r="G23" s="46"/>
      <c r="H23" s="46"/>
      <c r="I23" s="46"/>
      <c r="J23" s="46"/>
      <c r="K23" s="46"/>
      <c r="L23" s="46"/>
      <c r="M23" s="46"/>
      <c r="N23" s="46"/>
      <c r="O23" s="46"/>
      <c r="P23" s="46"/>
      <c r="Q23" s="46"/>
      <c r="R23" s="46"/>
      <c r="S23" s="46"/>
    </row>
    <row r="24" spans="1:20" ht="14.25">
      <c r="A24" s="46"/>
      <c r="B24" s="46"/>
      <c r="C24" s="46"/>
      <c r="D24" s="46"/>
      <c r="E24" s="46"/>
      <c r="F24" s="46"/>
      <c r="G24" s="46"/>
      <c r="H24" s="46"/>
      <c r="I24" s="46"/>
      <c r="J24" s="46"/>
      <c r="K24" s="46"/>
      <c r="L24" s="46"/>
      <c r="M24" s="46"/>
      <c r="N24" s="46"/>
      <c r="O24" s="46"/>
      <c r="P24" s="46"/>
      <c r="Q24" s="46"/>
      <c r="R24" s="46"/>
      <c r="S24" s="46"/>
    </row>
    <row r="25" spans="1:20" ht="14.25">
      <c r="A25" s="46"/>
      <c r="B25" s="46"/>
      <c r="C25" s="46"/>
      <c r="D25" s="46"/>
      <c r="E25" s="46"/>
      <c r="F25" s="46"/>
      <c r="G25" s="46"/>
      <c r="H25" s="46"/>
      <c r="I25" s="46"/>
      <c r="J25" s="46"/>
      <c r="K25" s="46"/>
      <c r="L25" s="46"/>
      <c r="M25" s="46"/>
      <c r="N25" s="46"/>
      <c r="O25" s="46"/>
      <c r="P25" s="46"/>
      <c r="Q25" s="46"/>
      <c r="R25" s="46"/>
      <c r="S25" s="46"/>
    </row>
    <row r="26" spans="1:20" ht="14.25">
      <c r="A26" s="46"/>
      <c r="B26" s="46"/>
      <c r="C26" s="46"/>
      <c r="D26" s="46"/>
      <c r="E26" s="46"/>
      <c r="F26" s="46"/>
      <c r="G26" s="46"/>
      <c r="H26" s="46"/>
      <c r="I26" s="46"/>
      <c r="J26" s="46"/>
      <c r="K26" s="46"/>
      <c r="L26" s="46"/>
      <c r="M26" s="46"/>
      <c r="N26" s="46"/>
      <c r="O26" s="46"/>
      <c r="P26" s="46"/>
      <c r="Q26" s="46"/>
      <c r="R26" s="46"/>
      <c r="S26" s="46"/>
    </row>
    <row r="27" spans="1:20" ht="14.25">
      <c r="A27" s="46"/>
      <c r="B27" s="46"/>
      <c r="C27" s="46"/>
      <c r="D27" s="46"/>
      <c r="E27" s="46"/>
      <c r="F27" s="46"/>
      <c r="G27" s="46"/>
      <c r="H27" s="46"/>
      <c r="I27" s="46"/>
      <c r="J27" s="46"/>
      <c r="K27" s="46"/>
      <c r="L27" s="46"/>
      <c r="M27" s="46"/>
      <c r="N27" s="46"/>
      <c r="O27" s="46"/>
      <c r="P27" s="46"/>
      <c r="Q27" s="46"/>
      <c r="R27" s="46"/>
      <c r="S27" s="46"/>
    </row>
    <row r="28" spans="1:20" ht="14.25">
      <c r="A28" s="46"/>
      <c r="B28" s="46"/>
      <c r="C28" s="46"/>
      <c r="D28" s="46"/>
      <c r="E28" s="46"/>
      <c r="F28" s="46"/>
      <c r="G28" s="46"/>
      <c r="H28" s="46"/>
      <c r="I28" s="46"/>
      <c r="J28" s="46"/>
      <c r="K28" s="46"/>
      <c r="L28" s="46"/>
      <c r="M28" s="46"/>
      <c r="N28" s="46"/>
      <c r="O28" s="46"/>
      <c r="P28" s="46"/>
      <c r="Q28" s="46"/>
      <c r="R28" s="46"/>
      <c r="S28" s="46"/>
    </row>
    <row r="29" spans="1:20" ht="14.25">
      <c r="A29" s="46"/>
      <c r="B29" s="46"/>
      <c r="C29" s="46"/>
      <c r="D29" s="46"/>
      <c r="E29" s="46"/>
      <c r="F29" s="46"/>
      <c r="G29" s="46"/>
      <c r="H29" s="46"/>
      <c r="I29" s="46"/>
      <c r="J29" s="46"/>
      <c r="K29" s="46"/>
      <c r="L29" s="46"/>
      <c r="M29" s="46"/>
      <c r="N29" s="46"/>
      <c r="O29" s="46"/>
      <c r="P29" s="46"/>
      <c r="Q29" s="46"/>
      <c r="R29" s="46"/>
      <c r="S29" s="46"/>
    </row>
    <row r="30" spans="1:20" ht="14.25">
      <c r="A30" s="46"/>
      <c r="B30" s="46"/>
      <c r="C30" s="46"/>
      <c r="D30" s="46"/>
      <c r="E30" s="46"/>
      <c r="F30" s="46"/>
      <c r="G30" s="46"/>
      <c r="H30" s="46"/>
      <c r="I30" s="46"/>
      <c r="J30" s="46"/>
      <c r="K30" s="46"/>
      <c r="L30" s="46"/>
      <c r="M30" s="46"/>
      <c r="N30" s="46"/>
      <c r="O30" s="46"/>
      <c r="P30" s="46"/>
      <c r="Q30" s="46"/>
      <c r="R30" s="46"/>
      <c r="S30" s="46"/>
    </row>
    <row r="31" spans="1:20" ht="14.25">
      <c r="A31" s="46"/>
      <c r="B31" s="46"/>
      <c r="C31" s="46"/>
      <c r="D31" s="46"/>
      <c r="E31" s="46"/>
      <c r="F31" s="46"/>
      <c r="G31" s="46"/>
      <c r="H31" s="46"/>
      <c r="I31" s="46"/>
      <c r="J31" s="46"/>
      <c r="K31" s="46"/>
      <c r="L31" s="46"/>
      <c r="M31" s="46"/>
      <c r="N31" s="46"/>
      <c r="O31" s="46"/>
      <c r="P31" s="46"/>
      <c r="Q31" s="46"/>
      <c r="R31" s="46"/>
      <c r="S31" s="46"/>
    </row>
    <row r="32" spans="1:20" ht="14.25">
      <c r="A32" s="46"/>
      <c r="B32" s="46"/>
      <c r="C32" s="46"/>
      <c r="D32" s="46"/>
      <c r="E32" s="46"/>
      <c r="F32" s="46"/>
      <c r="G32" s="46"/>
      <c r="H32" s="46"/>
      <c r="I32" s="46"/>
      <c r="J32" s="46"/>
      <c r="K32" s="46"/>
      <c r="L32" s="46"/>
      <c r="M32" s="46"/>
      <c r="N32" s="46"/>
      <c r="O32" s="46"/>
      <c r="P32" s="46"/>
      <c r="Q32" s="46"/>
      <c r="R32" s="46"/>
      <c r="S32" s="46"/>
    </row>
    <row r="33" spans="1:19" ht="14.25">
      <c r="A33" s="46"/>
      <c r="B33" s="46"/>
      <c r="C33" s="46"/>
      <c r="D33" s="46"/>
      <c r="E33" s="46"/>
      <c r="F33" s="46"/>
      <c r="G33" s="46"/>
      <c r="H33" s="46"/>
      <c r="I33" s="46"/>
      <c r="J33" s="46"/>
      <c r="K33" s="46"/>
      <c r="L33" s="46"/>
      <c r="M33" s="46"/>
      <c r="N33" s="46"/>
      <c r="O33" s="46"/>
      <c r="P33" s="46"/>
      <c r="Q33" s="46"/>
      <c r="R33" s="46"/>
      <c r="S33" s="46"/>
    </row>
    <row r="34" spans="1:19" ht="14.25">
      <c r="A34" s="46"/>
      <c r="B34" s="46"/>
      <c r="C34" s="46"/>
      <c r="D34" s="46"/>
      <c r="E34" s="46"/>
      <c r="F34" s="46"/>
      <c r="G34" s="46"/>
      <c r="H34" s="46"/>
      <c r="I34" s="46"/>
      <c r="J34" s="46"/>
      <c r="K34" s="46"/>
      <c r="L34" s="46"/>
      <c r="M34" s="46"/>
      <c r="N34" s="46"/>
      <c r="O34" s="46"/>
      <c r="P34" s="46"/>
      <c r="Q34" s="46"/>
      <c r="R34" s="46"/>
      <c r="S34" s="46"/>
    </row>
    <row r="35" spans="1:19" ht="14.25">
      <c r="A35" s="46"/>
      <c r="B35" s="46"/>
      <c r="C35" s="46"/>
      <c r="D35" s="46"/>
      <c r="E35" s="46"/>
      <c r="F35" s="46"/>
      <c r="G35" s="46"/>
      <c r="H35" s="46"/>
      <c r="I35" s="46"/>
      <c r="J35" s="46"/>
      <c r="K35" s="46"/>
      <c r="L35" s="46"/>
      <c r="M35" s="46"/>
      <c r="N35" s="46"/>
      <c r="O35" s="46"/>
      <c r="P35" s="46"/>
      <c r="Q35" s="46"/>
      <c r="R35" s="46"/>
      <c r="S35" s="46"/>
    </row>
    <row r="36" spans="1:19" ht="14.25">
      <c r="A36" s="46"/>
      <c r="B36" s="46"/>
      <c r="C36" s="46"/>
      <c r="D36" s="46"/>
      <c r="E36" s="46"/>
      <c r="F36" s="46"/>
      <c r="G36" s="46"/>
      <c r="H36" s="46"/>
      <c r="I36" s="46"/>
      <c r="J36" s="46"/>
      <c r="K36" s="46"/>
      <c r="L36" s="46"/>
      <c r="M36" s="46"/>
      <c r="N36" s="46"/>
      <c r="O36" s="46"/>
      <c r="P36" s="46"/>
      <c r="Q36" s="46"/>
      <c r="R36" s="46"/>
      <c r="S36" s="46"/>
    </row>
    <row r="37" spans="1:19" ht="14.25">
      <c r="A37" s="46"/>
      <c r="B37" s="46"/>
      <c r="C37" s="46"/>
      <c r="D37" s="46"/>
      <c r="E37" s="46"/>
      <c r="F37" s="46"/>
      <c r="G37" s="46"/>
      <c r="H37" s="46"/>
      <c r="I37" s="46"/>
      <c r="J37" s="46"/>
      <c r="K37" s="46"/>
      <c r="L37" s="46"/>
      <c r="M37" s="46"/>
      <c r="N37" s="46"/>
      <c r="O37" s="46"/>
      <c r="P37" s="46"/>
      <c r="Q37" s="46"/>
      <c r="R37" s="46"/>
      <c r="S37" s="46"/>
    </row>
    <row r="38" spans="1:19" ht="14.25">
      <c r="A38" s="46"/>
      <c r="B38" s="46"/>
      <c r="C38" s="46"/>
      <c r="D38" s="46"/>
      <c r="E38" s="46"/>
      <c r="F38" s="46"/>
      <c r="G38" s="46"/>
      <c r="H38" s="46"/>
      <c r="I38" s="46"/>
      <c r="J38" s="46"/>
      <c r="K38" s="46"/>
      <c r="L38" s="46"/>
      <c r="M38" s="46"/>
      <c r="N38" s="46"/>
      <c r="O38" s="46"/>
      <c r="P38" s="46"/>
      <c r="Q38" s="46"/>
      <c r="R38" s="46"/>
      <c r="S38" s="46"/>
    </row>
    <row r="39" spans="1:19" ht="14.25">
      <c r="A39" s="46"/>
      <c r="B39" s="46"/>
      <c r="C39" s="46"/>
      <c r="D39" s="46"/>
      <c r="E39" s="46"/>
      <c r="F39" s="46"/>
      <c r="G39" s="46"/>
      <c r="H39" s="46"/>
      <c r="I39" s="46"/>
      <c r="J39" s="46"/>
      <c r="K39" s="46"/>
      <c r="L39" s="46"/>
      <c r="M39" s="46"/>
      <c r="N39" s="46"/>
      <c r="O39" s="46"/>
      <c r="P39" s="46"/>
      <c r="Q39" s="46"/>
      <c r="R39" s="46"/>
      <c r="S39" s="46"/>
    </row>
  </sheetData>
  <mergeCells count="18">
    <mergeCell ref="A21:D21"/>
    <mergeCell ref="A20:D20"/>
    <mergeCell ref="A19:C19"/>
    <mergeCell ref="O19:R19"/>
    <mergeCell ref="J1:R1"/>
    <mergeCell ref="A1:I1"/>
    <mergeCell ref="I7:I8"/>
    <mergeCell ref="L7:L8"/>
    <mergeCell ref="M7:M8"/>
    <mergeCell ref="O7:O8"/>
    <mergeCell ref="J4:Q4"/>
    <mergeCell ref="G4:I4"/>
    <mergeCell ref="B4:F4"/>
    <mergeCell ref="P7:P8"/>
    <mergeCell ref="A4:A8"/>
    <mergeCell ref="R4:R8"/>
    <mergeCell ref="N7:N8"/>
    <mergeCell ref="Q7:Q8"/>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R37"/>
  <sheetViews>
    <sheetView showZeros="0" view="pageBreakPreview" zoomScaleNormal="100" zoomScaleSheetLayoutView="100" workbookViewId="0">
      <selection activeCell="M24" sqref="M24"/>
    </sheetView>
  </sheetViews>
  <sheetFormatPr defaultColWidth="8.77734375" defaultRowHeight="12.75"/>
  <cols>
    <col min="1" max="2" width="8.6640625" style="34" customWidth="1"/>
    <col min="3" max="3" width="9.44140625" style="34" customWidth="1"/>
    <col min="4" max="4" width="10.21875" style="34" customWidth="1"/>
    <col min="5" max="5" width="9.44140625" style="34" customWidth="1"/>
    <col min="6" max="6" width="7.77734375" style="34" customWidth="1"/>
    <col min="7" max="7" width="9.44140625" style="34" customWidth="1"/>
    <col min="8" max="10" width="10" style="34" customWidth="1"/>
    <col min="11" max="11" width="2.77734375" style="34" customWidth="1"/>
    <col min="12" max="12" width="6.44140625" style="34" customWidth="1"/>
    <col min="13" max="14" width="10" style="34" customWidth="1"/>
    <col min="15" max="15" width="8.6640625" style="34" customWidth="1"/>
    <col min="16" max="16384" width="8.77734375" style="34"/>
  </cols>
  <sheetData>
    <row r="1" spans="1:18" ht="32.450000000000003" customHeight="1">
      <c r="A1" s="1205" t="s">
        <v>421</v>
      </c>
      <c r="B1" s="1205"/>
      <c r="C1" s="1205"/>
      <c r="D1" s="1205"/>
      <c r="E1" s="1205"/>
      <c r="F1" s="1205"/>
      <c r="G1" s="1205"/>
      <c r="H1" s="1252" t="s">
        <v>685</v>
      </c>
      <c r="I1" s="1252"/>
      <c r="J1" s="1252"/>
      <c r="K1" s="1252"/>
      <c r="L1" s="1252"/>
      <c r="M1" s="1252"/>
      <c r="N1" s="1252"/>
      <c r="O1" s="1252"/>
      <c r="P1" s="46"/>
      <c r="Q1" s="46"/>
      <c r="R1" s="46"/>
    </row>
    <row r="2" spans="1:18" ht="6.95" customHeight="1">
      <c r="A2" s="685"/>
      <c r="B2" s="685"/>
      <c r="C2" s="685"/>
      <c r="D2" s="685"/>
      <c r="E2" s="685"/>
      <c r="F2" s="685"/>
      <c r="G2" s="685"/>
      <c r="H2" s="685"/>
      <c r="I2" s="685"/>
      <c r="J2" s="685"/>
      <c r="K2" s="685"/>
      <c r="L2" s="685"/>
      <c r="M2" s="685"/>
      <c r="N2" s="685"/>
      <c r="O2" s="63"/>
      <c r="P2" s="46"/>
      <c r="Q2" s="46"/>
      <c r="R2" s="46"/>
    </row>
    <row r="3" spans="1:18" s="123" customFormat="1" ht="21.2" customHeight="1">
      <c r="A3" s="142" t="s">
        <v>68</v>
      </c>
      <c r="B3" s="142"/>
      <c r="C3" s="142"/>
      <c r="D3" s="142"/>
      <c r="E3" s="142"/>
      <c r="F3" s="142"/>
      <c r="G3" s="142"/>
      <c r="H3" s="142"/>
      <c r="I3" s="142"/>
      <c r="J3" s="142"/>
      <c r="K3" s="142"/>
      <c r="L3" s="142"/>
      <c r="M3" s="142"/>
      <c r="N3" s="142"/>
      <c r="O3" s="707"/>
      <c r="P3" s="122"/>
      <c r="Q3" s="122"/>
      <c r="R3" s="122"/>
    </row>
    <row r="4" spans="1:18" ht="19.899999999999999" customHeight="1">
      <c r="A4" s="1206" t="s">
        <v>10</v>
      </c>
      <c r="B4" s="1235" t="s">
        <v>94</v>
      </c>
      <c r="C4" s="1236"/>
      <c r="D4" s="1256" t="s">
        <v>1108</v>
      </c>
      <c r="E4" s="1256"/>
      <c r="F4" s="1256"/>
      <c r="G4" s="1290"/>
      <c r="H4" s="1235" t="s">
        <v>686</v>
      </c>
      <c r="I4" s="1236"/>
      <c r="J4" s="1236"/>
      <c r="K4" s="1236"/>
      <c r="L4" s="1236"/>
      <c r="M4" s="1236" t="s">
        <v>1097</v>
      </c>
      <c r="N4" s="1238"/>
      <c r="O4" s="1129" t="s">
        <v>15</v>
      </c>
      <c r="P4" s="46"/>
      <c r="Q4" s="46"/>
      <c r="R4" s="46"/>
    </row>
    <row r="5" spans="1:18" ht="14.1" customHeight="1">
      <c r="A5" s="1207"/>
      <c r="B5" s="1219"/>
      <c r="C5" s="1229"/>
      <c r="D5" s="1217" t="s">
        <v>95</v>
      </c>
      <c r="E5" s="1228"/>
      <c r="F5" s="745" t="s">
        <v>1107</v>
      </c>
      <c r="G5" s="745" t="s">
        <v>96</v>
      </c>
      <c r="H5" s="879" t="s">
        <v>97</v>
      </c>
      <c r="I5" s="301" t="s">
        <v>1106</v>
      </c>
      <c r="J5" s="301" t="s">
        <v>1105</v>
      </c>
      <c r="K5" s="1219" t="s">
        <v>98</v>
      </c>
      <c r="L5" s="1220"/>
      <c r="M5" s="1220"/>
      <c r="N5" s="1229"/>
      <c r="O5" s="1138"/>
      <c r="P5" s="46"/>
      <c r="Q5" s="46"/>
      <c r="R5" s="46"/>
    </row>
    <row r="6" spans="1:18" ht="14.1" customHeight="1">
      <c r="A6" s="1207"/>
      <c r="B6" s="1219" t="s">
        <v>99</v>
      </c>
      <c r="C6" s="1229"/>
      <c r="D6" s="1219"/>
      <c r="E6" s="1229"/>
      <c r="F6" s="696" t="s">
        <v>1104</v>
      </c>
      <c r="G6" s="696" t="s">
        <v>100</v>
      </c>
      <c r="H6" s="880" t="s">
        <v>27</v>
      </c>
      <c r="I6" s="301" t="s">
        <v>1103</v>
      </c>
      <c r="J6" s="301" t="s">
        <v>1102</v>
      </c>
      <c r="K6" s="1219" t="s">
        <v>101</v>
      </c>
      <c r="L6" s="1220"/>
      <c r="M6" s="1220" t="s">
        <v>1098</v>
      </c>
      <c r="N6" s="1229"/>
      <c r="O6" s="1138"/>
      <c r="P6" s="46"/>
      <c r="Q6" s="46"/>
      <c r="R6" s="46"/>
    </row>
    <row r="7" spans="1:18" ht="14.1" customHeight="1">
      <c r="A7" s="1208"/>
      <c r="B7" s="1221" t="s">
        <v>102</v>
      </c>
      <c r="C7" s="1222"/>
      <c r="D7" s="1221" t="s">
        <v>16</v>
      </c>
      <c r="E7" s="1222"/>
      <c r="F7" s="304" t="s">
        <v>1101</v>
      </c>
      <c r="G7" s="304" t="s">
        <v>103</v>
      </c>
      <c r="H7" s="883" t="s">
        <v>104</v>
      </c>
      <c r="I7" s="302" t="s">
        <v>1100</v>
      </c>
      <c r="J7" s="302" t="s">
        <v>103</v>
      </c>
      <c r="K7" s="1289" t="s">
        <v>105</v>
      </c>
      <c r="L7" s="1287"/>
      <c r="M7" s="1287" t="s">
        <v>1099</v>
      </c>
      <c r="N7" s="1288"/>
      <c r="O7" s="1167"/>
      <c r="P7" s="46"/>
      <c r="Q7" s="46"/>
      <c r="R7" s="46"/>
    </row>
    <row r="8" spans="1:18" ht="18.600000000000001" customHeight="1">
      <c r="A8" s="723">
        <v>2016</v>
      </c>
      <c r="B8" s="1265">
        <v>20810</v>
      </c>
      <c r="C8" s="1266"/>
      <c r="D8" s="1271">
        <v>16025</v>
      </c>
      <c r="E8" s="1271"/>
      <c r="F8" s="702">
        <v>2597</v>
      </c>
      <c r="G8" s="702">
        <v>11520</v>
      </c>
      <c r="H8" s="882">
        <v>417</v>
      </c>
      <c r="I8" s="891">
        <v>643</v>
      </c>
      <c r="J8" s="891">
        <v>787</v>
      </c>
      <c r="K8" s="1271">
        <v>61</v>
      </c>
      <c r="L8" s="1271"/>
      <c r="M8" s="1271">
        <v>651</v>
      </c>
      <c r="N8" s="1276"/>
      <c r="O8" s="360">
        <v>2016</v>
      </c>
      <c r="P8" s="58"/>
      <c r="Q8" s="46"/>
      <c r="R8" s="46"/>
    </row>
    <row r="9" spans="1:18" ht="18.600000000000001" customHeight="1">
      <c r="A9" s="723">
        <v>2017</v>
      </c>
      <c r="B9" s="1267">
        <v>22438</v>
      </c>
      <c r="C9" s="1268"/>
      <c r="D9" s="1272">
        <v>17430</v>
      </c>
      <c r="E9" s="1272"/>
      <c r="F9" s="702">
        <v>2992</v>
      </c>
      <c r="G9" s="702">
        <v>12507</v>
      </c>
      <c r="H9" s="882">
        <v>445</v>
      </c>
      <c r="I9" s="891">
        <v>631</v>
      </c>
      <c r="J9" s="891">
        <v>785</v>
      </c>
      <c r="K9" s="1272">
        <v>70</v>
      </c>
      <c r="L9" s="1272"/>
      <c r="M9" s="1272">
        <v>665</v>
      </c>
      <c r="N9" s="1277"/>
      <c r="O9" s="360">
        <v>2017</v>
      </c>
      <c r="P9" s="58"/>
      <c r="Q9" s="46"/>
      <c r="R9" s="46"/>
    </row>
    <row r="10" spans="1:18" ht="18.600000000000001" customHeight="1">
      <c r="A10" s="723">
        <v>2018</v>
      </c>
      <c r="B10" s="1267">
        <v>23539</v>
      </c>
      <c r="C10" s="1268"/>
      <c r="D10" s="1272">
        <v>18679</v>
      </c>
      <c r="E10" s="1272"/>
      <c r="F10" s="702">
        <v>3390</v>
      </c>
      <c r="G10" s="702">
        <v>13286</v>
      </c>
      <c r="H10" s="882">
        <v>507</v>
      </c>
      <c r="I10" s="891">
        <v>627</v>
      </c>
      <c r="J10" s="891">
        <v>792</v>
      </c>
      <c r="K10" s="1272">
        <v>77</v>
      </c>
      <c r="L10" s="1272"/>
      <c r="M10" s="1272">
        <v>676</v>
      </c>
      <c r="N10" s="1277"/>
      <c r="O10" s="360">
        <v>2018</v>
      </c>
      <c r="P10" s="58"/>
      <c r="Q10" s="46"/>
      <c r="R10" s="46"/>
    </row>
    <row r="11" spans="1:18" ht="18.600000000000001" customHeight="1">
      <c r="A11" s="723">
        <v>2019</v>
      </c>
      <c r="B11" s="1267">
        <v>24852</v>
      </c>
      <c r="C11" s="1268"/>
      <c r="D11" s="1272">
        <v>19878</v>
      </c>
      <c r="E11" s="1272"/>
      <c r="F11" s="702">
        <v>3847</v>
      </c>
      <c r="G11" s="702">
        <v>14000</v>
      </c>
      <c r="H11" s="882">
        <v>531</v>
      </c>
      <c r="I11" s="891">
        <v>616</v>
      </c>
      <c r="J11" s="891">
        <v>795</v>
      </c>
      <c r="K11" s="1272">
        <v>89</v>
      </c>
      <c r="L11" s="1272"/>
      <c r="M11" s="1272">
        <v>684</v>
      </c>
      <c r="N11" s="1277"/>
      <c r="O11" s="360">
        <v>2019</v>
      </c>
      <c r="P11" s="58"/>
      <c r="Q11" s="46"/>
      <c r="R11" s="46"/>
    </row>
    <row r="12" spans="1:18" ht="18.600000000000001" customHeight="1">
      <c r="A12" s="723">
        <v>2020</v>
      </c>
      <c r="B12" s="1267">
        <v>26185</v>
      </c>
      <c r="C12" s="1268"/>
      <c r="D12" s="1272">
        <v>20541</v>
      </c>
      <c r="E12" s="1272"/>
      <c r="F12" s="702">
        <v>4200</v>
      </c>
      <c r="G12" s="702">
        <v>14340</v>
      </c>
      <c r="H12" s="882">
        <v>546</v>
      </c>
      <c r="I12" s="891">
        <v>586</v>
      </c>
      <c r="J12" s="891">
        <v>776</v>
      </c>
      <c r="K12" s="1272">
        <v>93</v>
      </c>
      <c r="L12" s="1272"/>
      <c r="M12" s="1272">
        <v>677</v>
      </c>
      <c r="N12" s="1277"/>
      <c r="O12" s="360">
        <v>2020</v>
      </c>
      <c r="P12" s="58"/>
      <c r="Q12" s="46"/>
      <c r="R12" s="46"/>
    </row>
    <row r="13" spans="1:18" s="6" customFormat="1" ht="18.600000000000001" customHeight="1">
      <c r="A13" s="885">
        <v>2021</v>
      </c>
      <c r="B13" s="1273">
        <v>27603</v>
      </c>
      <c r="C13" s="1274"/>
      <c r="D13" s="1275">
        <v>21707</v>
      </c>
      <c r="E13" s="1275"/>
      <c r="F13" s="887">
        <v>4680</v>
      </c>
      <c r="G13" s="887">
        <v>15026</v>
      </c>
      <c r="H13" s="881">
        <v>562</v>
      </c>
      <c r="I13" s="892">
        <v>565</v>
      </c>
      <c r="J13" s="892">
        <v>781</v>
      </c>
      <c r="K13" s="1275">
        <v>93</v>
      </c>
      <c r="L13" s="1275"/>
      <c r="M13" s="1275">
        <v>671</v>
      </c>
      <c r="N13" s="1278"/>
      <c r="O13" s="884">
        <v>2021</v>
      </c>
      <c r="P13" s="58"/>
      <c r="Q13" s="62"/>
      <c r="R13" s="62"/>
    </row>
    <row r="14" spans="1:18" ht="18.600000000000001" customHeight="1">
      <c r="A14" s="723" t="s">
        <v>20</v>
      </c>
      <c r="B14" s="1267">
        <v>19345</v>
      </c>
      <c r="C14" s="1268"/>
      <c r="D14" s="1272">
        <v>14958</v>
      </c>
      <c r="E14" s="1272"/>
      <c r="F14" s="702">
        <v>3330</v>
      </c>
      <c r="G14" s="702">
        <v>10217</v>
      </c>
      <c r="H14" s="882">
        <v>406</v>
      </c>
      <c r="I14" s="892">
        <v>427</v>
      </c>
      <c r="J14" s="892">
        <v>522</v>
      </c>
      <c r="K14" s="1275">
        <v>56</v>
      </c>
      <c r="L14" s="1275"/>
      <c r="M14" s="1272">
        <v>454</v>
      </c>
      <c r="N14" s="1277"/>
      <c r="O14" s="360" t="s">
        <v>21</v>
      </c>
      <c r="P14" s="58"/>
      <c r="Q14" s="46"/>
      <c r="R14" s="46"/>
    </row>
    <row r="15" spans="1:18" ht="18.600000000000001" customHeight="1">
      <c r="A15" s="748" t="s">
        <v>22</v>
      </c>
      <c r="B15" s="1269">
        <v>8258</v>
      </c>
      <c r="C15" s="1270"/>
      <c r="D15" s="1264">
        <v>6749</v>
      </c>
      <c r="E15" s="1264"/>
      <c r="F15" s="704">
        <v>1350</v>
      </c>
      <c r="G15" s="704">
        <v>4809</v>
      </c>
      <c r="H15" s="677">
        <v>156</v>
      </c>
      <c r="I15" s="893">
        <v>138</v>
      </c>
      <c r="J15" s="893">
        <v>259</v>
      </c>
      <c r="K15" s="1286">
        <v>37</v>
      </c>
      <c r="L15" s="1286"/>
      <c r="M15" s="1264">
        <v>217</v>
      </c>
      <c r="N15" s="1279"/>
      <c r="O15" s="550" t="s">
        <v>23</v>
      </c>
      <c r="P15" s="58"/>
      <c r="Q15" s="46"/>
      <c r="R15" s="46"/>
    </row>
    <row r="16" spans="1:18" ht="14.1" customHeight="1">
      <c r="A16" s="278"/>
      <c r="B16" s="723"/>
      <c r="C16" s="723"/>
      <c r="D16" s="723"/>
      <c r="E16" s="723"/>
      <c r="F16" s="723"/>
      <c r="G16" s="723"/>
      <c r="H16" s="723"/>
      <c r="I16" s="1280"/>
      <c r="J16" s="1280"/>
      <c r="K16" s="1280"/>
      <c r="L16" s="1280"/>
      <c r="M16" s="1280"/>
      <c r="N16" s="1280"/>
      <c r="O16" s="723"/>
      <c r="P16" s="46"/>
      <c r="Q16" s="46"/>
      <c r="R16" s="46"/>
    </row>
    <row r="17" spans="1:18" ht="14.1" customHeight="1">
      <c r="A17" s="1206" t="s">
        <v>10</v>
      </c>
      <c r="B17" s="1259" t="s">
        <v>106</v>
      </c>
      <c r="C17" s="1260"/>
      <c r="D17" s="1260"/>
      <c r="E17" s="1294"/>
      <c r="F17" s="1209" t="s">
        <v>107</v>
      </c>
      <c r="G17" s="1295"/>
      <c r="H17" s="1281" t="s">
        <v>108</v>
      </c>
      <c r="I17" s="1281"/>
      <c r="J17" s="1282"/>
      <c r="K17" s="1295" t="s">
        <v>381</v>
      </c>
      <c r="L17" s="1295"/>
      <c r="M17" s="1295"/>
      <c r="N17" s="1295"/>
      <c r="O17" s="1129" t="s">
        <v>15</v>
      </c>
      <c r="P17" s="669"/>
      <c r="Q17" s="669"/>
      <c r="R17" s="750"/>
    </row>
    <row r="18" spans="1:18" ht="28.35" customHeight="1">
      <c r="A18" s="1207"/>
      <c r="B18" s="1291" t="s">
        <v>687</v>
      </c>
      <c r="C18" s="1292"/>
      <c r="D18" s="1292"/>
      <c r="E18" s="1293"/>
      <c r="F18" s="1210"/>
      <c r="G18" s="1296"/>
      <c r="H18" s="1283"/>
      <c r="I18" s="1283"/>
      <c r="J18" s="1284"/>
      <c r="K18" s="1139" t="s">
        <v>688</v>
      </c>
      <c r="L18" s="1139"/>
      <c r="M18" s="1139"/>
      <c r="N18" s="1139"/>
      <c r="O18" s="1138"/>
      <c r="P18" s="669"/>
      <c r="Q18" s="669"/>
      <c r="R18" s="750"/>
    </row>
    <row r="19" spans="1:18" ht="14.1" customHeight="1">
      <c r="A19" s="1207"/>
      <c r="B19" s="690"/>
      <c r="C19" s="391" t="s">
        <v>109</v>
      </c>
      <c r="D19" s="747" t="s">
        <v>110</v>
      </c>
      <c r="E19" s="747" t="s">
        <v>111</v>
      </c>
      <c r="F19" s="301"/>
      <c r="G19" s="745" t="s">
        <v>112</v>
      </c>
      <c r="H19" s="746" t="s">
        <v>113</v>
      </c>
      <c r="I19" s="747" t="s">
        <v>504</v>
      </c>
      <c r="J19" s="747" t="s">
        <v>374</v>
      </c>
      <c r="K19" s="1169"/>
      <c r="L19" s="1169"/>
      <c r="M19" s="726" t="s">
        <v>114</v>
      </c>
      <c r="N19" s="745" t="s">
        <v>377</v>
      </c>
      <c r="O19" s="1138"/>
      <c r="P19" s="669"/>
      <c r="Q19" s="669"/>
      <c r="R19" s="750"/>
    </row>
    <row r="20" spans="1:18" ht="14.1" customHeight="1">
      <c r="A20" s="1207"/>
      <c r="B20" s="690"/>
      <c r="C20" s="690" t="s">
        <v>115</v>
      </c>
      <c r="D20" s="690" t="s">
        <v>454</v>
      </c>
      <c r="E20" s="690" t="s">
        <v>116</v>
      </c>
      <c r="F20" s="301"/>
      <c r="G20" s="696"/>
      <c r="H20" s="697" t="s">
        <v>117</v>
      </c>
      <c r="I20" s="301"/>
      <c r="J20" s="690" t="s">
        <v>375</v>
      </c>
      <c r="K20" s="1169"/>
      <c r="L20" s="1169"/>
      <c r="M20" s="721" t="s">
        <v>375</v>
      </c>
      <c r="N20" s="696" t="s">
        <v>379</v>
      </c>
      <c r="O20" s="1138"/>
      <c r="P20" s="669"/>
      <c r="Q20" s="669"/>
      <c r="R20" s="750"/>
    </row>
    <row r="21" spans="1:18" ht="14.1" customHeight="1">
      <c r="A21" s="1207"/>
      <c r="B21" s="690"/>
      <c r="C21" s="690" t="s">
        <v>118</v>
      </c>
      <c r="D21" s="690" t="s">
        <v>690</v>
      </c>
      <c r="E21" s="690" t="s">
        <v>691</v>
      </c>
      <c r="F21" s="301"/>
      <c r="G21" s="696" t="s">
        <v>115</v>
      </c>
      <c r="H21" s="696" t="s">
        <v>697</v>
      </c>
      <c r="I21" s="301"/>
      <c r="J21" s="690" t="s">
        <v>694</v>
      </c>
      <c r="K21" s="1169"/>
      <c r="L21" s="1169"/>
      <c r="M21" s="721"/>
      <c r="N21" s="696"/>
      <c r="O21" s="1138"/>
      <c r="P21" s="669"/>
      <c r="Q21" s="669"/>
      <c r="R21" s="750"/>
    </row>
    <row r="22" spans="1:18" ht="14.1" customHeight="1">
      <c r="A22" s="1208"/>
      <c r="B22" s="705"/>
      <c r="C22" s="705" t="s">
        <v>119</v>
      </c>
      <c r="D22" s="705" t="s">
        <v>689</v>
      </c>
      <c r="E22" s="705" t="s">
        <v>692</v>
      </c>
      <c r="F22" s="302"/>
      <c r="G22" s="715" t="s">
        <v>693</v>
      </c>
      <c r="H22" s="759" t="s">
        <v>696</v>
      </c>
      <c r="I22" s="302" t="s">
        <v>382</v>
      </c>
      <c r="J22" s="705" t="s">
        <v>695</v>
      </c>
      <c r="K22" s="1285"/>
      <c r="L22" s="1285"/>
      <c r="M22" s="705" t="s">
        <v>378</v>
      </c>
      <c r="N22" s="695" t="s">
        <v>380</v>
      </c>
      <c r="O22" s="1167"/>
      <c r="P22" s="669"/>
      <c r="Q22" s="669"/>
      <c r="R22" s="750"/>
    </row>
    <row r="23" spans="1:18" ht="18.600000000000001" customHeight="1">
      <c r="A23" s="332">
        <v>2016</v>
      </c>
      <c r="B23" s="702">
        <v>1536</v>
      </c>
      <c r="C23" s="702">
        <v>563</v>
      </c>
      <c r="D23" s="702">
        <v>961</v>
      </c>
      <c r="E23" s="702">
        <v>12</v>
      </c>
      <c r="F23" s="702">
        <v>1467</v>
      </c>
      <c r="G23" s="702">
        <v>24</v>
      </c>
      <c r="H23" s="702">
        <v>1422</v>
      </c>
      <c r="I23" s="702">
        <v>10</v>
      </c>
      <c r="J23" s="702">
        <v>11</v>
      </c>
      <c r="K23" s="1272">
        <v>1131</v>
      </c>
      <c r="L23" s="1272"/>
      <c r="M23" s="702">
        <v>0</v>
      </c>
      <c r="N23" s="702">
        <v>1131</v>
      </c>
      <c r="O23" s="360">
        <v>2016</v>
      </c>
      <c r="P23" s="894"/>
      <c r="Q23" s="894"/>
      <c r="R23" s="895"/>
    </row>
    <row r="24" spans="1:18" ht="18.600000000000001" customHeight="1">
      <c r="A24" s="332">
        <v>2017</v>
      </c>
      <c r="B24" s="702">
        <v>1622</v>
      </c>
      <c r="C24" s="702">
        <v>581</v>
      </c>
      <c r="D24" s="702">
        <v>1031</v>
      </c>
      <c r="E24" s="702">
        <v>10</v>
      </c>
      <c r="F24" s="702">
        <v>1564</v>
      </c>
      <c r="G24" s="702">
        <v>25</v>
      </c>
      <c r="H24" s="702">
        <v>1520</v>
      </c>
      <c r="I24" s="702">
        <v>11</v>
      </c>
      <c r="J24" s="702">
        <v>8</v>
      </c>
      <c r="K24" s="1272">
        <v>1157</v>
      </c>
      <c r="L24" s="1272"/>
      <c r="M24" s="702">
        <v>0</v>
      </c>
      <c r="N24" s="702">
        <v>1157</v>
      </c>
      <c r="O24" s="360">
        <v>2017</v>
      </c>
      <c r="P24" s="894"/>
      <c r="Q24" s="894"/>
      <c r="R24" s="750"/>
    </row>
    <row r="25" spans="1:18" ht="18.600000000000001" customHeight="1">
      <c r="A25" s="332">
        <v>2018</v>
      </c>
      <c r="B25" s="702">
        <v>1705</v>
      </c>
      <c r="C25" s="702">
        <v>581</v>
      </c>
      <c r="D25" s="702">
        <v>1112</v>
      </c>
      <c r="E25" s="702">
        <v>12</v>
      </c>
      <c r="F25" s="702">
        <v>1265</v>
      </c>
      <c r="G25" s="702">
        <v>31</v>
      </c>
      <c r="H25" s="702">
        <v>1216</v>
      </c>
      <c r="I25" s="702">
        <v>11</v>
      </c>
      <c r="J25" s="702">
        <v>7</v>
      </c>
      <c r="K25" s="1272">
        <v>1214</v>
      </c>
      <c r="L25" s="1272"/>
      <c r="M25" s="702">
        <v>0</v>
      </c>
      <c r="N25" s="702">
        <v>1214</v>
      </c>
      <c r="O25" s="360">
        <v>2018</v>
      </c>
      <c r="P25" s="894"/>
      <c r="Q25" s="894"/>
      <c r="R25" s="750"/>
    </row>
    <row r="26" spans="1:18" ht="18.600000000000001" customHeight="1">
      <c r="A26" s="332">
        <v>2019</v>
      </c>
      <c r="B26" s="702">
        <v>1878</v>
      </c>
      <c r="C26" s="702">
        <v>594</v>
      </c>
      <c r="D26" s="702">
        <v>1272</v>
      </c>
      <c r="E26" s="702">
        <v>12</v>
      </c>
      <c r="F26" s="702">
        <v>1297</v>
      </c>
      <c r="G26" s="702">
        <v>37</v>
      </c>
      <c r="H26" s="702">
        <v>1239</v>
      </c>
      <c r="I26" s="702">
        <v>14</v>
      </c>
      <c r="J26" s="702">
        <v>7</v>
      </c>
      <c r="K26" s="1272">
        <v>1115</v>
      </c>
      <c r="L26" s="1272"/>
      <c r="M26" s="702">
        <v>0</v>
      </c>
      <c r="N26" s="702">
        <v>1115</v>
      </c>
      <c r="O26" s="360">
        <v>2019</v>
      </c>
      <c r="P26" s="894"/>
      <c r="Q26" s="894"/>
      <c r="R26" s="750"/>
    </row>
    <row r="27" spans="1:18" ht="18.600000000000001" customHeight="1">
      <c r="A27" s="332">
        <v>2020</v>
      </c>
      <c r="B27" s="702">
        <v>2029</v>
      </c>
      <c r="C27" s="702">
        <v>555</v>
      </c>
      <c r="D27" s="702">
        <v>1457</v>
      </c>
      <c r="E27" s="702">
        <v>17</v>
      </c>
      <c r="F27" s="702">
        <v>1842</v>
      </c>
      <c r="G27" s="702">
        <v>37</v>
      </c>
      <c r="H27" s="702">
        <v>1783</v>
      </c>
      <c r="I27" s="702">
        <v>15</v>
      </c>
      <c r="J27" s="702">
        <v>7</v>
      </c>
      <c r="K27" s="1272">
        <v>1096</v>
      </c>
      <c r="L27" s="1272"/>
      <c r="M27" s="702">
        <v>0</v>
      </c>
      <c r="N27" s="702">
        <v>1096</v>
      </c>
      <c r="O27" s="360">
        <v>2020</v>
      </c>
      <c r="P27" s="894"/>
      <c r="Q27" s="894"/>
      <c r="R27" s="750"/>
    </row>
    <row r="28" spans="1:18" s="6" customFormat="1" ht="18.600000000000001" customHeight="1">
      <c r="A28" s="727">
        <v>2021</v>
      </c>
      <c r="B28" s="701">
        <v>2357</v>
      </c>
      <c r="C28" s="701">
        <v>581</v>
      </c>
      <c r="D28" s="701">
        <v>1760</v>
      </c>
      <c r="E28" s="701">
        <v>16</v>
      </c>
      <c r="F28" s="701">
        <v>1738</v>
      </c>
      <c r="G28" s="701">
        <v>38</v>
      </c>
      <c r="H28" s="701">
        <v>1677</v>
      </c>
      <c r="I28" s="701">
        <v>16</v>
      </c>
      <c r="J28" s="701">
        <v>7</v>
      </c>
      <c r="K28" s="1275">
        <v>1130</v>
      </c>
      <c r="L28" s="1275"/>
      <c r="M28" s="701">
        <v>0</v>
      </c>
      <c r="N28" s="701">
        <v>1130</v>
      </c>
      <c r="O28" s="714">
        <v>2021</v>
      </c>
      <c r="P28" s="894"/>
      <c r="Q28" s="894"/>
      <c r="R28" s="65"/>
    </row>
    <row r="29" spans="1:18" ht="18.600000000000001" customHeight="1">
      <c r="A29" s="332" t="s">
        <v>20</v>
      </c>
      <c r="B29" s="702">
        <v>1731</v>
      </c>
      <c r="C29" s="702">
        <v>422</v>
      </c>
      <c r="D29" s="702">
        <v>1295</v>
      </c>
      <c r="E29" s="702">
        <v>14</v>
      </c>
      <c r="F29" s="702">
        <v>1291</v>
      </c>
      <c r="G29" s="702">
        <v>38</v>
      </c>
      <c r="H29" s="702">
        <v>1233</v>
      </c>
      <c r="I29" s="702">
        <v>14</v>
      </c>
      <c r="J29" s="702">
        <v>6</v>
      </c>
      <c r="K29" s="1272">
        <v>911</v>
      </c>
      <c r="L29" s="1272"/>
      <c r="M29" s="702">
        <v>0</v>
      </c>
      <c r="N29" s="702">
        <v>911</v>
      </c>
      <c r="O29" s="360" t="s">
        <v>21</v>
      </c>
      <c r="P29" s="894"/>
      <c r="Q29" s="894"/>
      <c r="R29" s="750"/>
    </row>
    <row r="30" spans="1:18" ht="18.600000000000001" customHeight="1">
      <c r="A30" s="454" t="s">
        <v>22</v>
      </c>
      <c r="B30" s="680">
        <v>626</v>
      </c>
      <c r="C30" s="704">
        <v>159</v>
      </c>
      <c r="D30" s="704">
        <v>465</v>
      </c>
      <c r="E30" s="704">
        <v>2</v>
      </c>
      <c r="F30" s="704">
        <v>447</v>
      </c>
      <c r="G30" s="704">
        <v>0</v>
      </c>
      <c r="H30" s="704">
        <v>444</v>
      </c>
      <c r="I30" s="704">
        <v>2</v>
      </c>
      <c r="J30" s="704">
        <v>1</v>
      </c>
      <c r="K30" s="1264">
        <v>219</v>
      </c>
      <c r="L30" s="1264"/>
      <c r="M30" s="704">
        <v>0</v>
      </c>
      <c r="N30" s="704">
        <v>219</v>
      </c>
      <c r="O30" s="550" t="s">
        <v>23</v>
      </c>
      <c r="P30" s="894"/>
      <c r="Q30" s="894"/>
      <c r="R30" s="750"/>
    </row>
    <row r="31" spans="1:18" ht="5.65" customHeight="1">
      <c r="A31" s="669"/>
      <c r="B31" s="97"/>
      <c r="C31" s="97"/>
      <c r="D31" s="97"/>
      <c r="E31" s="97"/>
      <c r="F31" s="97"/>
      <c r="G31" s="97"/>
      <c r="H31" s="97"/>
      <c r="I31" s="97"/>
      <c r="J31" s="97"/>
      <c r="K31" s="97"/>
      <c r="L31" s="97"/>
      <c r="M31" s="97"/>
      <c r="N31" s="97"/>
      <c r="O31" s="669"/>
      <c r="P31" s="894"/>
      <c r="Q31" s="894"/>
      <c r="R31" s="750"/>
    </row>
    <row r="32" spans="1:18" s="116" customFormat="1" ht="14.1" customHeight="1">
      <c r="A32" s="1164" t="s">
        <v>455</v>
      </c>
      <c r="B32" s="1164"/>
      <c r="C32" s="1164"/>
      <c r="D32" s="388"/>
      <c r="E32" s="388"/>
      <c r="F32" s="388"/>
      <c r="G32" s="388"/>
      <c r="H32" s="388"/>
      <c r="I32" s="388"/>
      <c r="J32" s="388"/>
      <c r="K32" s="1246"/>
      <c r="L32" s="1246"/>
      <c r="M32" s="1263" t="s">
        <v>457</v>
      </c>
      <c r="N32" s="1263"/>
      <c r="O32" s="1263"/>
      <c r="P32" s="389"/>
      <c r="Q32" s="114"/>
      <c r="R32" s="114"/>
    </row>
    <row r="33" spans="1:18" ht="14.1" customHeight="1">
      <c r="A33" s="434" t="s">
        <v>456</v>
      </c>
      <c r="B33" s="58"/>
      <c r="C33" s="58"/>
      <c r="D33" s="58"/>
      <c r="E33" s="58"/>
      <c r="F33" s="58"/>
      <c r="G33" s="58"/>
      <c r="H33" s="58"/>
      <c r="I33" s="58"/>
      <c r="J33" s="58"/>
      <c r="K33" s="58"/>
      <c r="L33" s="58"/>
      <c r="M33" s="58"/>
      <c r="N33" s="58"/>
      <c r="O33" s="46"/>
      <c r="P33" s="46"/>
      <c r="Q33" s="46"/>
      <c r="R33" s="46"/>
    </row>
    <row r="34" spans="1:18" ht="14.1" customHeight="1">
      <c r="A34" s="46"/>
      <c r="B34" s="46"/>
      <c r="C34" s="58"/>
      <c r="D34" s="46"/>
      <c r="E34" s="46"/>
      <c r="F34" s="46"/>
      <c r="G34" s="58"/>
      <c r="H34" s="46"/>
      <c r="I34" s="46"/>
      <c r="J34" s="46"/>
      <c r="K34" s="46"/>
      <c r="L34" s="46"/>
      <c r="M34" s="46"/>
      <c r="N34" s="46"/>
      <c r="O34" s="46"/>
      <c r="P34" s="46"/>
      <c r="Q34" s="46"/>
      <c r="R34" s="46"/>
    </row>
    <row r="35" spans="1:18" ht="14.25">
      <c r="A35" s="46"/>
      <c r="B35" s="46"/>
      <c r="C35" s="58"/>
      <c r="D35" s="46"/>
      <c r="E35" s="46"/>
      <c r="F35" s="46"/>
      <c r="G35" s="58"/>
      <c r="H35" s="46"/>
      <c r="I35" s="46"/>
      <c r="J35" s="46"/>
      <c r="K35" s="46"/>
      <c r="L35" s="46"/>
      <c r="M35" s="46"/>
      <c r="N35" s="46"/>
      <c r="O35" s="46"/>
      <c r="P35" s="46"/>
      <c r="Q35" s="46"/>
      <c r="R35" s="46"/>
    </row>
    <row r="36" spans="1:18" ht="14.25">
      <c r="A36" s="46"/>
      <c r="B36" s="46"/>
      <c r="C36" s="58"/>
      <c r="D36" s="46"/>
      <c r="E36" s="46"/>
      <c r="F36" s="46"/>
      <c r="G36" s="58"/>
      <c r="H36" s="46"/>
      <c r="I36" s="46"/>
      <c r="J36" s="46"/>
      <c r="K36" s="46"/>
      <c r="L36" s="46"/>
      <c r="M36" s="46"/>
      <c r="N36" s="46"/>
      <c r="O36" s="46"/>
      <c r="P36" s="46"/>
      <c r="Q36" s="46"/>
      <c r="R36" s="46"/>
    </row>
    <row r="37" spans="1:18" ht="14.25">
      <c r="A37" s="46"/>
      <c r="B37" s="46"/>
      <c r="C37" s="46"/>
      <c r="D37" s="46"/>
      <c r="E37" s="46"/>
      <c r="F37" s="46"/>
      <c r="G37" s="46"/>
      <c r="H37" s="46"/>
      <c r="I37" s="46"/>
      <c r="J37" s="46"/>
      <c r="K37" s="46"/>
      <c r="L37" s="46"/>
      <c r="M37" s="46"/>
      <c r="N37" s="46"/>
      <c r="O37" s="46"/>
      <c r="P37" s="46"/>
      <c r="Q37" s="46"/>
      <c r="R37" s="46"/>
    </row>
  </sheetData>
  <mergeCells count="77">
    <mergeCell ref="A1:G1"/>
    <mergeCell ref="H1:O1"/>
    <mergeCell ref="B18:E18"/>
    <mergeCell ref="B17:E17"/>
    <mergeCell ref="K17:N17"/>
    <mergeCell ref="K18:N18"/>
    <mergeCell ref="O17:O22"/>
    <mergeCell ref="L16:N16"/>
    <mergeCell ref="A17:A22"/>
    <mergeCell ref="F17:G18"/>
    <mergeCell ref="K8:L8"/>
    <mergeCell ref="K9:L9"/>
    <mergeCell ref="K10:L10"/>
    <mergeCell ref="K11:L11"/>
    <mergeCell ref="D10:E10"/>
    <mergeCell ref="D11:E11"/>
    <mergeCell ref="A32:C32"/>
    <mergeCell ref="K32:L32"/>
    <mergeCell ref="K27:L27"/>
    <mergeCell ref="K29:L29"/>
    <mergeCell ref="K30:L30"/>
    <mergeCell ref="K28:L28"/>
    <mergeCell ref="A4:A7"/>
    <mergeCell ref="O4:O7"/>
    <mergeCell ref="M4:N4"/>
    <mergeCell ref="M6:N6"/>
    <mergeCell ref="M5:N5"/>
    <mergeCell ref="M7:N7"/>
    <mergeCell ref="K5:L5"/>
    <mergeCell ref="K6:L6"/>
    <mergeCell ref="K7:L7"/>
    <mergeCell ref="D4:G4"/>
    <mergeCell ref="D5:E5"/>
    <mergeCell ref="B4:C4"/>
    <mergeCell ref="B6:C6"/>
    <mergeCell ref="B7:C7"/>
    <mergeCell ref="H4:L4"/>
    <mergeCell ref="K26:L26"/>
    <mergeCell ref="M32:O32"/>
    <mergeCell ref="M13:N13"/>
    <mergeCell ref="M14:N14"/>
    <mergeCell ref="M15:N15"/>
    <mergeCell ref="K23:L23"/>
    <mergeCell ref="K24:L24"/>
    <mergeCell ref="K25:L25"/>
    <mergeCell ref="I16:K16"/>
    <mergeCell ref="H17:J18"/>
    <mergeCell ref="K19:L19"/>
    <mergeCell ref="K20:L20"/>
    <mergeCell ref="K21:L21"/>
    <mergeCell ref="K22:L22"/>
    <mergeCell ref="K15:L15"/>
    <mergeCell ref="M8:N8"/>
    <mergeCell ref="M9:N9"/>
    <mergeCell ref="M10:N10"/>
    <mergeCell ref="M11:N11"/>
    <mergeCell ref="D14:E14"/>
    <mergeCell ref="K12:L12"/>
    <mergeCell ref="K13:L13"/>
    <mergeCell ref="K14:L14"/>
    <mergeCell ref="M12:N12"/>
    <mergeCell ref="D15:E15"/>
    <mergeCell ref="B8:C8"/>
    <mergeCell ref="B9:C9"/>
    <mergeCell ref="B15:C15"/>
    <mergeCell ref="B5:C5"/>
    <mergeCell ref="D6:E6"/>
    <mergeCell ref="D8:E8"/>
    <mergeCell ref="D7:E7"/>
    <mergeCell ref="D9:E9"/>
    <mergeCell ref="B10:C10"/>
    <mergeCell ref="B11:C11"/>
    <mergeCell ref="B12:C12"/>
    <mergeCell ref="B13:C13"/>
    <mergeCell ref="B14:C14"/>
    <mergeCell ref="D12:E12"/>
    <mergeCell ref="D13:E13"/>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38"/>
  <sheetViews>
    <sheetView showZeros="0" view="pageBreakPreview" zoomScaleNormal="100" zoomScaleSheetLayoutView="100" workbookViewId="0">
      <selection sqref="A1:F1"/>
    </sheetView>
  </sheetViews>
  <sheetFormatPr defaultColWidth="8.77734375" defaultRowHeight="14.25"/>
  <cols>
    <col min="1" max="1" width="10.88671875" style="15" customWidth="1"/>
    <col min="2" max="6" width="11.33203125" style="15" customWidth="1"/>
    <col min="7" max="9" width="14" style="15" customWidth="1"/>
    <col min="10" max="10" width="14.77734375" style="15" customWidth="1"/>
    <col min="11" max="11" width="10.88671875" style="15" customWidth="1"/>
    <col min="12" max="249" width="8.77734375" style="15"/>
    <col min="250" max="250" width="7.88671875" style="15" customWidth="1"/>
    <col min="251" max="251" width="7.5546875" style="15" customWidth="1"/>
    <col min="252" max="253" width="9" style="15" customWidth="1"/>
    <col min="254" max="254" width="6.88671875" style="15" customWidth="1"/>
    <col min="255" max="257" width="8" style="15" customWidth="1"/>
    <col min="258" max="258" width="7.77734375" style="15" customWidth="1"/>
    <col min="259" max="259" width="6.88671875" style="15" customWidth="1"/>
    <col min="260" max="260" width="6.6640625" style="15" customWidth="1"/>
    <col min="261" max="261" width="9" style="15" customWidth="1"/>
    <col min="262" max="262" width="6.109375" style="15" customWidth="1"/>
    <col min="263" max="264" width="6.88671875" style="15" customWidth="1"/>
    <col min="265" max="265" width="7.5546875" style="15" customWidth="1"/>
    <col min="266" max="266" width="9.88671875" style="15" customWidth="1"/>
    <col min="267" max="267" width="11.5546875" style="15" customWidth="1"/>
    <col min="268" max="505" width="8.77734375" style="15"/>
    <col min="506" max="506" width="7.88671875" style="15" customWidth="1"/>
    <col min="507" max="507" width="7.5546875" style="15" customWidth="1"/>
    <col min="508" max="509" width="9" style="15" customWidth="1"/>
    <col min="510" max="510" width="6.88671875" style="15" customWidth="1"/>
    <col min="511" max="513" width="8" style="15" customWidth="1"/>
    <col min="514" max="514" width="7.77734375" style="15" customWidth="1"/>
    <col min="515" max="515" width="6.88671875" style="15" customWidth="1"/>
    <col min="516" max="516" width="6.6640625" style="15" customWidth="1"/>
    <col min="517" max="517" width="9" style="15" customWidth="1"/>
    <col min="518" max="518" width="6.109375" style="15" customWidth="1"/>
    <col min="519" max="520" width="6.88671875" style="15" customWidth="1"/>
    <col min="521" max="521" width="7.5546875" style="15" customWidth="1"/>
    <col min="522" max="522" width="9.88671875" style="15" customWidth="1"/>
    <col min="523" max="523" width="11.5546875" style="15" customWidth="1"/>
    <col min="524" max="761" width="8.77734375" style="15"/>
    <col min="762" max="762" width="7.88671875" style="15" customWidth="1"/>
    <col min="763" max="763" width="7.5546875" style="15" customWidth="1"/>
    <col min="764" max="765" width="9" style="15" customWidth="1"/>
    <col min="766" max="766" width="6.88671875" style="15" customWidth="1"/>
    <col min="767" max="769" width="8" style="15" customWidth="1"/>
    <col min="770" max="770" width="7.77734375" style="15" customWidth="1"/>
    <col min="771" max="771" width="6.88671875" style="15" customWidth="1"/>
    <col min="772" max="772" width="6.6640625" style="15" customWidth="1"/>
    <col min="773" max="773" width="9" style="15" customWidth="1"/>
    <col min="774" max="774" width="6.109375" style="15" customWidth="1"/>
    <col min="775" max="776" width="6.88671875" style="15" customWidth="1"/>
    <col min="777" max="777" width="7.5546875" style="15" customWidth="1"/>
    <col min="778" max="778" width="9.88671875" style="15" customWidth="1"/>
    <col min="779" max="779" width="11.5546875" style="15" customWidth="1"/>
    <col min="780" max="1017" width="8.77734375" style="15"/>
    <col min="1018" max="1018" width="7.88671875" style="15" customWidth="1"/>
    <col min="1019" max="1019" width="7.5546875" style="15" customWidth="1"/>
    <col min="1020" max="1021" width="9" style="15" customWidth="1"/>
    <col min="1022" max="1022" width="6.88671875" style="15" customWidth="1"/>
    <col min="1023" max="1025" width="8" style="15" customWidth="1"/>
    <col min="1026" max="1026" width="7.77734375" style="15" customWidth="1"/>
    <col min="1027" max="1027" width="6.88671875" style="15" customWidth="1"/>
    <col min="1028" max="1028" width="6.6640625" style="15" customWidth="1"/>
    <col min="1029" max="1029" width="9" style="15" customWidth="1"/>
    <col min="1030" max="1030" width="6.109375" style="15" customWidth="1"/>
    <col min="1031" max="1032" width="6.88671875" style="15" customWidth="1"/>
    <col min="1033" max="1033" width="7.5546875" style="15" customWidth="1"/>
    <col min="1034" max="1034" width="9.88671875" style="15" customWidth="1"/>
    <col min="1035" max="1035" width="11.5546875" style="15" customWidth="1"/>
    <col min="1036" max="1273" width="8.77734375" style="15"/>
    <col min="1274" max="1274" width="7.88671875" style="15" customWidth="1"/>
    <col min="1275" max="1275" width="7.5546875" style="15" customWidth="1"/>
    <col min="1276" max="1277" width="9" style="15" customWidth="1"/>
    <col min="1278" max="1278" width="6.88671875" style="15" customWidth="1"/>
    <col min="1279" max="1281" width="8" style="15" customWidth="1"/>
    <col min="1282" max="1282" width="7.77734375" style="15" customWidth="1"/>
    <col min="1283" max="1283" width="6.88671875" style="15" customWidth="1"/>
    <col min="1284" max="1284" width="6.6640625" style="15" customWidth="1"/>
    <col min="1285" max="1285" width="9" style="15" customWidth="1"/>
    <col min="1286" max="1286" width="6.109375" style="15" customWidth="1"/>
    <col min="1287" max="1288" width="6.88671875" style="15" customWidth="1"/>
    <col min="1289" max="1289" width="7.5546875" style="15" customWidth="1"/>
    <col min="1290" max="1290" width="9.88671875" style="15" customWidth="1"/>
    <col min="1291" max="1291" width="11.5546875" style="15" customWidth="1"/>
    <col min="1292" max="1529" width="8.77734375" style="15"/>
    <col min="1530" max="1530" width="7.88671875" style="15" customWidth="1"/>
    <col min="1531" max="1531" width="7.5546875" style="15" customWidth="1"/>
    <col min="1532" max="1533" width="9" style="15" customWidth="1"/>
    <col min="1534" max="1534" width="6.88671875" style="15" customWidth="1"/>
    <col min="1535" max="1537" width="8" style="15" customWidth="1"/>
    <col min="1538" max="1538" width="7.77734375" style="15" customWidth="1"/>
    <col min="1539" max="1539" width="6.88671875" style="15" customWidth="1"/>
    <col min="1540" max="1540" width="6.6640625" style="15" customWidth="1"/>
    <col min="1541" max="1541" width="9" style="15" customWidth="1"/>
    <col min="1542" max="1542" width="6.109375" style="15" customWidth="1"/>
    <col min="1543" max="1544" width="6.88671875" style="15" customWidth="1"/>
    <col min="1545" max="1545" width="7.5546875" style="15" customWidth="1"/>
    <col min="1546" max="1546" width="9.88671875" style="15" customWidth="1"/>
    <col min="1547" max="1547" width="11.5546875" style="15" customWidth="1"/>
    <col min="1548" max="1785" width="8.77734375" style="15"/>
    <col min="1786" max="1786" width="7.88671875" style="15" customWidth="1"/>
    <col min="1787" max="1787" width="7.5546875" style="15" customWidth="1"/>
    <col min="1788" max="1789" width="9" style="15" customWidth="1"/>
    <col min="1790" max="1790" width="6.88671875" style="15" customWidth="1"/>
    <col min="1791" max="1793" width="8" style="15" customWidth="1"/>
    <col min="1794" max="1794" width="7.77734375" style="15" customWidth="1"/>
    <col min="1795" max="1795" width="6.88671875" style="15" customWidth="1"/>
    <col min="1796" max="1796" width="6.6640625" style="15" customWidth="1"/>
    <col min="1797" max="1797" width="9" style="15" customWidth="1"/>
    <col min="1798" max="1798" width="6.109375" style="15" customWidth="1"/>
    <col min="1799" max="1800" width="6.88671875" style="15" customWidth="1"/>
    <col min="1801" max="1801" width="7.5546875" style="15" customWidth="1"/>
    <col min="1802" max="1802" width="9.88671875" style="15" customWidth="1"/>
    <col min="1803" max="1803" width="11.5546875" style="15" customWidth="1"/>
    <col min="1804" max="2041" width="8.77734375" style="15"/>
    <col min="2042" max="2042" width="7.88671875" style="15" customWidth="1"/>
    <col min="2043" max="2043" width="7.5546875" style="15" customWidth="1"/>
    <col min="2044" max="2045" width="9" style="15" customWidth="1"/>
    <col min="2046" max="2046" width="6.88671875" style="15" customWidth="1"/>
    <col min="2047" max="2049" width="8" style="15" customWidth="1"/>
    <col min="2050" max="2050" width="7.77734375" style="15" customWidth="1"/>
    <col min="2051" max="2051" width="6.88671875" style="15" customWidth="1"/>
    <col min="2052" max="2052" width="6.6640625" style="15" customWidth="1"/>
    <col min="2053" max="2053" width="9" style="15" customWidth="1"/>
    <col min="2054" max="2054" width="6.109375" style="15" customWidth="1"/>
    <col min="2055" max="2056" width="6.88671875" style="15" customWidth="1"/>
    <col min="2057" max="2057" width="7.5546875" style="15" customWidth="1"/>
    <col min="2058" max="2058" width="9.88671875" style="15" customWidth="1"/>
    <col min="2059" max="2059" width="11.5546875" style="15" customWidth="1"/>
    <col min="2060" max="2297" width="8.77734375" style="15"/>
    <col min="2298" max="2298" width="7.88671875" style="15" customWidth="1"/>
    <col min="2299" max="2299" width="7.5546875" style="15" customWidth="1"/>
    <col min="2300" max="2301" width="9" style="15" customWidth="1"/>
    <col min="2302" max="2302" width="6.88671875" style="15" customWidth="1"/>
    <col min="2303" max="2305" width="8" style="15" customWidth="1"/>
    <col min="2306" max="2306" width="7.77734375" style="15" customWidth="1"/>
    <col min="2307" max="2307" width="6.88671875" style="15" customWidth="1"/>
    <col min="2308" max="2308" width="6.6640625" style="15" customWidth="1"/>
    <col min="2309" max="2309" width="9" style="15" customWidth="1"/>
    <col min="2310" max="2310" width="6.109375" style="15" customWidth="1"/>
    <col min="2311" max="2312" width="6.88671875" style="15" customWidth="1"/>
    <col min="2313" max="2313" width="7.5546875" style="15" customWidth="1"/>
    <col min="2314" max="2314" width="9.88671875" style="15" customWidth="1"/>
    <col min="2315" max="2315" width="11.5546875" style="15" customWidth="1"/>
    <col min="2316" max="2553" width="8.77734375" style="15"/>
    <col min="2554" max="2554" width="7.88671875" style="15" customWidth="1"/>
    <col min="2555" max="2555" width="7.5546875" style="15" customWidth="1"/>
    <col min="2556" max="2557" width="9" style="15" customWidth="1"/>
    <col min="2558" max="2558" width="6.88671875" style="15" customWidth="1"/>
    <col min="2559" max="2561" width="8" style="15" customWidth="1"/>
    <col min="2562" max="2562" width="7.77734375" style="15" customWidth="1"/>
    <col min="2563" max="2563" width="6.88671875" style="15" customWidth="1"/>
    <col min="2564" max="2564" width="6.6640625" style="15" customWidth="1"/>
    <col min="2565" max="2565" width="9" style="15" customWidth="1"/>
    <col min="2566" max="2566" width="6.109375" style="15" customWidth="1"/>
    <col min="2567" max="2568" width="6.88671875" style="15" customWidth="1"/>
    <col min="2569" max="2569" width="7.5546875" style="15" customWidth="1"/>
    <col min="2570" max="2570" width="9.88671875" style="15" customWidth="1"/>
    <col min="2571" max="2571" width="11.5546875" style="15" customWidth="1"/>
    <col min="2572" max="2809" width="8.77734375" style="15"/>
    <col min="2810" max="2810" width="7.88671875" style="15" customWidth="1"/>
    <col min="2811" max="2811" width="7.5546875" style="15" customWidth="1"/>
    <col min="2812" max="2813" width="9" style="15" customWidth="1"/>
    <col min="2814" max="2814" width="6.88671875" style="15" customWidth="1"/>
    <col min="2815" max="2817" width="8" style="15" customWidth="1"/>
    <col min="2818" max="2818" width="7.77734375" style="15" customWidth="1"/>
    <col min="2819" max="2819" width="6.88671875" style="15" customWidth="1"/>
    <col min="2820" max="2820" width="6.6640625" style="15" customWidth="1"/>
    <col min="2821" max="2821" width="9" style="15" customWidth="1"/>
    <col min="2822" max="2822" width="6.109375" style="15" customWidth="1"/>
    <col min="2823" max="2824" width="6.88671875" style="15" customWidth="1"/>
    <col min="2825" max="2825" width="7.5546875" style="15" customWidth="1"/>
    <col min="2826" max="2826" width="9.88671875" style="15" customWidth="1"/>
    <col min="2827" max="2827" width="11.5546875" style="15" customWidth="1"/>
    <col min="2828" max="3065" width="8.77734375" style="15"/>
    <col min="3066" max="3066" width="7.88671875" style="15" customWidth="1"/>
    <col min="3067" max="3067" width="7.5546875" style="15" customWidth="1"/>
    <col min="3068" max="3069" width="9" style="15" customWidth="1"/>
    <col min="3070" max="3070" width="6.88671875" style="15" customWidth="1"/>
    <col min="3071" max="3073" width="8" style="15" customWidth="1"/>
    <col min="3074" max="3074" width="7.77734375" style="15" customWidth="1"/>
    <col min="3075" max="3075" width="6.88671875" style="15" customWidth="1"/>
    <col min="3076" max="3076" width="6.6640625" style="15" customWidth="1"/>
    <col min="3077" max="3077" width="9" style="15" customWidth="1"/>
    <col min="3078" max="3078" width="6.109375" style="15" customWidth="1"/>
    <col min="3079" max="3080" width="6.88671875" style="15" customWidth="1"/>
    <col min="3081" max="3081" width="7.5546875" style="15" customWidth="1"/>
    <col min="3082" max="3082" width="9.88671875" style="15" customWidth="1"/>
    <col min="3083" max="3083" width="11.5546875" style="15" customWidth="1"/>
    <col min="3084" max="3321" width="8.77734375" style="15"/>
    <col min="3322" max="3322" width="7.88671875" style="15" customWidth="1"/>
    <col min="3323" max="3323" width="7.5546875" style="15" customWidth="1"/>
    <col min="3324" max="3325" width="9" style="15" customWidth="1"/>
    <col min="3326" max="3326" width="6.88671875" style="15" customWidth="1"/>
    <col min="3327" max="3329" width="8" style="15" customWidth="1"/>
    <col min="3330" max="3330" width="7.77734375" style="15" customWidth="1"/>
    <col min="3331" max="3331" width="6.88671875" style="15" customWidth="1"/>
    <col min="3332" max="3332" width="6.6640625" style="15" customWidth="1"/>
    <col min="3333" max="3333" width="9" style="15" customWidth="1"/>
    <col min="3334" max="3334" width="6.109375" style="15" customWidth="1"/>
    <col min="3335" max="3336" width="6.88671875" style="15" customWidth="1"/>
    <col min="3337" max="3337" width="7.5546875" style="15" customWidth="1"/>
    <col min="3338" max="3338" width="9.88671875" style="15" customWidth="1"/>
    <col min="3339" max="3339" width="11.5546875" style="15" customWidth="1"/>
    <col min="3340" max="3577" width="8.77734375" style="15"/>
    <col min="3578" max="3578" width="7.88671875" style="15" customWidth="1"/>
    <col min="3579" max="3579" width="7.5546875" style="15" customWidth="1"/>
    <col min="3580" max="3581" width="9" style="15" customWidth="1"/>
    <col min="3582" max="3582" width="6.88671875" style="15" customWidth="1"/>
    <col min="3583" max="3585" width="8" style="15" customWidth="1"/>
    <col min="3586" max="3586" width="7.77734375" style="15" customWidth="1"/>
    <col min="3587" max="3587" width="6.88671875" style="15" customWidth="1"/>
    <col min="3588" max="3588" width="6.6640625" style="15" customWidth="1"/>
    <col min="3589" max="3589" width="9" style="15" customWidth="1"/>
    <col min="3590" max="3590" width="6.109375" style="15" customWidth="1"/>
    <col min="3591" max="3592" width="6.88671875" style="15" customWidth="1"/>
    <col min="3593" max="3593" width="7.5546875" style="15" customWidth="1"/>
    <col min="3594" max="3594" width="9.88671875" style="15" customWidth="1"/>
    <col min="3595" max="3595" width="11.5546875" style="15" customWidth="1"/>
    <col min="3596" max="3833" width="8.77734375" style="15"/>
    <col min="3834" max="3834" width="7.88671875" style="15" customWidth="1"/>
    <col min="3835" max="3835" width="7.5546875" style="15" customWidth="1"/>
    <col min="3836" max="3837" width="9" style="15" customWidth="1"/>
    <col min="3838" max="3838" width="6.88671875" style="15" customWidth="1"/>
    <col min="3839" max="3841" width="8" style="15" customWidth="1"/>
    <col min="3842" max="3842" width="7.77734375" style="15" customWidth="1"/>
    <col min="3843" max="3843" width="6.88671875" style="15" customWidth="1"/>
    <col min="3844" max="3844" width="6.6640625" style="15" customWidth="1"/>
    <col min="3845" max="3845" width="9" style="15" customWidth="1"/>
    <col min="3846" max="3846" width="6.109375" style="15" customWidth="1"/>
    <col min="3847" max="3848" width="6.88671875" style="15" customWidth="1"/>
    <col min="3849" max="3849" width="7.5546875" style="15" customWidth="1"/>
    <col min="3850" max="3850" width="9.88671875" style="15" customWidth="1"/>
    <col min="3851" max="3851" width="11.5546875" style="15" customWidth="1"/>
    <col min="3852" max="4089" width="8.77734375" style="15"/>
    <col min="4090" max="4090" width="7.88671875" style="15" customWidth="1"/>
    <col min="4091" max="4091" width="7.5546875" style="15" customWidth="1"/>
    <col min="4092" max="4093" width="9" style="15" customWidth="1"/>
    <col min="4094" max="4094" width="6.88671875" style="15" customWidth="1"/>
    <col min="4095" max="4097" width="8" style="15" customWidth="1"/>
    <col min="4098" max="4098" width="7.77734375" style="15" customWidth="1"/>
    <col min="4099" max="4099" width="6.88671875" style="15" customWidth="1"/>
    <col min="4100" max="4100" width="6.6640625" style="15" customWidth="1"/>
    <col min="4101" max="4101" width="9" style="15" customWidth="1"/>
    <col min="4102" max="4102" width="6.109375" style="15" customWidth="1"/>
    <col min="4103" max="4104" width="6.88671875" style="15" customWidth="1"/>
    <col min="4105" max="4105" width="7.5546875" style="15" customWidth="1"/>
    <col min="4106" max="4106" width="9.88671875" style="15" customWidth="1"/>
    <col min="4107" max="4107" width="11.5546875" style="15" customWidth="1"/>
    <col min="4108" max="4345" width="8.77734375" style="15"/>
    <col min="4346" max="4346" width="7.88671875" style="15" customWidth="1"/>
    <col min="4347" max="4347" width="7.5546875" style="15" customWidth="1"/>
    <col min="4348" max="4349" width="9" style="15" customWidth="1"/>
    <col min="4350" max="4350" width="6.88671875" style="15" customWidth="1"/>
    <col min="4351" max="4353" width="8" style="15" customWidth="1"/>
    <col min="4354" max="4354" width="7.77734375" style="15" customWidth="1"/>
    <col min="4355" max="4355" width="6.88671875" style="15" customWidth="1"/>
    <col min="4356" max="4356" width="6.6640625" style="15" customWidth="1"/>
    <col min="4357" max="4357" width="9" style="15" customWidth="1"/>
    <col min="4358" max="4358" width="6.109375" style="15" customWidth="1"/>
    <col min="4359" max="4360" width="6.88671875" style="15" customWidth="1"/>
    <col min="4361" max="4361" width="7.5546875" style="15" customWidth="1"/>
    <col min="4362" max="4362" width="9.88671875" style="15" customWidth="1"/>
    <col min="4363" max="4363" width="11.5546875" style="15" customWidth="1"/>
    <col min="4364" max="4601" width="8.77734375" style="15"/>
    <col min="4602" max="4602" width="7.88671875" style="15" customWidth="1"/>
    <col min="4603" max="4603" width="7.5546875" style="15" customWidth="1"/>
    <col min="4604" max="4605" width="9" style="15" customWidth="1"/>
    <col min="4606" max="4606" width="6.88671875" style="15" customWidth="1"/>
    <col min="4607" max="4609" width="8" style="15" customWidth="1"/>
    <col min="4610" max="4610" width="7.77734375" style="15" customWidth="1"/>
    <col min="4611" max="4611" width="6.88671875" style="15" customWidth="1"/>
    <col min="4612" max="4612" width="6.6640625" style="15" customWidth="1"/>
    <col min="4613" max="4613" width="9" style="15" customWidth="1"/>
    <col min="4614" max="4614" width="6.109375" style="15" customWidth="1"/>
    <col min="4615" max="4616" width="6.88671875" style="15" customWidth="1"/>
    <col min="4617" max="4617" width="7.5546875" style="15" customWidth="1"/>
    <col min="4618" max="4618" width="9.88671875" style="15" customWidth="1"/>
    <col min="4619" max="4619" width="11.5546875" style="15" customWidth="1"/>
    <col min="4620" max="4857" width="8.77734375" style="15"/>
    <col min="4858" max="4858" width="7.88671875" style="15" customWidth="1"/>
    <col min="4859" max="4859" width="7.5546875" style="15" customWidth="1"/>
    <col min="4860" max="4861" width="9" style="15" customWidth="1"/>
    <col min="4862" max="4862" width="6.88671875" style="15" customWidth="1"/>
    <col min="4863" max="4865" width="8" style="15" customWidth="1"/>
    <col min="4866" max="4866" width="7.77734375" style="15" customWidth="1"/>
    <col min="4867" max="4867" width="6.88671875" style="15" customWidth="1"/>
    <col min="4868" max="4868" width="6.6640625" style="15" customWidth="1"/>
    <col min="4869" max="4869" width="9" style="15" customWidth="1"/>
    <col min="4870" max="4870" width="6.109375" style="15" customWidth="1"/>
    <col min="4871" max="4872" width="6.88671875" style="15" customWidth="1"/>
    <col min="4873" max="4873" width="7.5546875" style="15" customWidth="1"/>
    <col min="4874" max="4874" width="9.88671875" style="15" customWidth="1"/>
    <col min="4875" max="4875" width="11.5546875" style="15" customWidth="1"/>
    <col min="4876" max="5113" width="8.77734375" style="15"/>
    <col min="5114" max="5114" width="7.88671875" style="15" customWidth="1"/>
    <col min="5115" max="5115" width="7.5546875" style="15" customWidth="1"/>
    <col min="5116" max="5117" width="9" style="15" customWidth="1"/>
    <col min="5118" max="5118" width="6.88671875" style="15" customWidth="1"/>
    <col min="5119" max="5121" width="8" style="15" customWidth="1"/>
    <col min="5122" max="5122" width="7.77734375" style="15" customWidth="1"/>
    <col min="5123" max="5123" width="6.88671875" style="15" customWidth="1"/>
    <col min="5124" max="5124" width="6.6640625" style="15" customWidth="1"/>
    <col min="5125" max="5125" width="9" style="15" customWidth="1"/>
    <col min="5126" max="5126" width="6.109375" style="15" customWidth="1"/>
    <col min="5127" max="5128" width="6.88671875" style="15" customWidth="1"/>
    <col min="5129" max="5129" width="7.5546875" style="15" customWidth="1"/>
    <col min="5130" max="5130" width="9.88671875" style="15" customWidth="1"/>
    <col min="5131" max="5131" width="11.5546875" style="15" customWidth="1"/>
    <col min="5132" max="5369" width="8.77734375" style="15"/>
    <col min="5370" max="5370" width="7.88671875" style="15" customWidth="1"/>
    <col min="5371" max="5371" width="7.5546875" style="15" customWidth="1"/>
    <col min="5372" max="5373" width="9" style="15" customWidth="1"/>
    <col min="5374" max="5374" width="6.88671875" style="15" customWidth="1"/>
    <col min="5375" max="5377" width="8" style="15" customWidth="1"/>
    <col min="5378" max="5378" width="7.77734375" style="15" customWidth="1"/>
    <col min="5379" max="5379" width="6.88671875" style="15" customWidth="1"/>
    <col min="5380" max="5380" width="6.6640625" style="15" customWidth="1"/>
    <col min="5381" max="5381" width="9" style="15" customWidth="1"/>
    <col min="5382" max="5382" width="6.109375" style="15" customWidth="1"/>
    <col min="5383" max="5384" width="6.88671875" style="15" customWidth="1"/>
    <col min="5385" max="5385" width="7.5546875" style="15" customWidth="1"/>
    <col min="5386" max="5386" width="9.88671875" style="15" customWidth="1"/>
    <col min="5387" max="5387" width="11.5546875" style="15" customWidth="1"/>
    <col min="5388" max="5625" width="8.77734375" style="15"/>
    <col min="5626" max="5626" width="7.88671875" style="15" customWidth="1"/>
    <col min="5627" max="5627" width="7.5546875" style="15" customWidth="1"/>
    <col min="5628" max="5629" width="9" style="15" customWidth="1"/>
    <col min="5630" max="5630" width="6.88671875" style="15" customWidth="1"/>
    <col min="5631" max="5633" width="8" style="15" customWidth="1"/>
    <col min="5634" max="5634" width="7.77734375" style="15" customWidth="1"/>
    <col min="5635" max="5635" width="6.88671875" style="15" customWidth="1"/>
    <col min="5636" max="5636" width="6.6640625" style="15" customWidth="1"/>
    <col min="5637" max="5637" width="9" style="15" customWidth="1"/>
    <col min="5638" max="5638" width="6.109375" style="15" customWidth="1"/>
    <col min="5639" max="5640" width="6.88671875" style="15" customWidth="1"/>
    <col min="5641" max="5641" width="7.5546875" style="15" customWidth="1"/>
    <col min="5642" max="5642" width="9.88671875" style="15" customWidth="1"/>
    <col min="5643" max="5643" width="11.5546875" style="15" customWidth="1"/>
    <col min="5644" max="5881" width="8.77734375" style="15"/>
    <col min="5882" max="5882" width="7.88671875" style="15" customWidth="1"/>
    <col min="5883" max="5883" width="7.5546875" style="15" customWidth="1"/>
    <col min="5884" max="5885" width="9" style="15" customWidth="1"/>
    <col min="5886" max="5886" width="6.88671875" style="15" customWidth="1"/>
    <col min="5887" max="5889" width="8" style="15" customWidth="1"/>
    <col min="5890" max="5890" width="7.77734375" style="15" customWidth="1"/>
    <col min="5891" max="5891" width="6.88671875" style="15" customWidth="1"/>
    <col min="5892" max="5892" width="6.6640625" style="15" customWidth="1"/>
    <col min="5893" max="5893" width="9" style="15" customWidth="1"/>
    <col min="5894" max="5894" width="6.109375" style="15" customWidth="1"/>
    <col min="5895" max="5896" width="6.88671875" style="15" customWidth="1"/>
    <col min="5897" max="5897" width="7.5546875" style="15" customWidth="1"/>
    <col min="5898" max="5898" width="9.88671875" style="15" customWidth="1"/>
    <col min="5899" max="5899" width="11.5546875" style="15" customWidth="1"/>
    <col min="5900" max="6137" width="8.77734375" style="15"/>
    <col min="6138" max="6138" width="7.88671875" style="15" customWidth="1"/>
    <col min="6139" max="6139" width="7.5546875" style="15" customWidth="1"/>
    <col min="6140" max="6141" width="9" style="15" customWidth="1"/>
    <col min="6142" max="6142" width="6.88671875" style="15" customWidth="1"/>
    <col min="6143" max="6145" width="8" style="15" customWidth="1"/>
    <col min="6146" max="6146" width="7.77734375" style="15" customWidth="1"/>
    <col min="6147" max="6147" width="6.88671875" style="15" customWidth="1"/>
    <col min="6148" max="6148" width="6.6640625" style="15" customWidth="1"/>
    <col min="6149" max="6149" width="9" style="15" customWidth="1"/>
    <col min="6150" max="6150" width="6.109375" style="15" customWidth="1"/>
    <col min="6151" max="6152" width="6.88671875" style="15" customWidth="1"/>
    <col min="6153" max="6153" width="7.5546875" style="15" customWidth="1"/>
    <col min="6154" max="6154" width="9.88671875" style="15" customWidth="1"/>
    <col min="6155" max="6155" width="11.5546875" style="15" customWidth="1"/>
    <col min="6156" max="6393" width="8.77734375" style="15"/>
    <col min="6394" max="6394" width="7.88671875" style="15" customWidth="1"/>
    <col min="6395" max="6395" width="7.5546875" style="15" customWidth="1"/>
    <col min="6396" max="6397" width="9" style="15" customWidth="1"/>
    <col min="6398" max="6398" width="6.88671875" style="15" customWidth="1"/>
    <col min="6399" max="6401" width="8" style="15" customWidth="1"/>
    <col min="6402" max="6402" width="7.77734375" style="15" customWidth="1"/>
    <col min="6403" max="6403" width="6.88671875" style="15" customWidth="1"/>
    <col min="6404" max="6404" width="6.6640625" style="15" customWidth="1"/>
    <col min="6405" max="6405" width="9" style="15" customWidth="1"/>
    <col min="6406" max="6406" width="6.109375" style="15" customWidth="1"/>
    <col min="6407" max="6408" width="6.88671875" style="15" customWidth="1"/>
    <col min="6409" max="6409" width="7.5546875" style="15" customWidth="1"/>
    <col min="6410" max="6410" width="9.88671875" style="15" customWidth="1"/>
    <col min="6411" max="6411" width="11.5546875" style="15" customWidth="1"/>
    <col min="6412" max="6649" width="8.77734375" style="15"/>
    <col min="6650" max="6650" width="7.88671875" style="15" customWidth="1"/>
    <col min="6651" max="6651" width="7.5546875" style="15" customWidth="1"/>
    <col min="6652" max="6653" width="9" style="15" customWidth="1"/>
    <col min="6654" max="6654" width="6.88671875" style="15" customWidth="1"/>
    <col min="6655" max="6657" width="8" style="15" customWidth="1"/>
    <col min="6658" max="6658" width="7.77734375" style="15" customWidth="1"/>
    <col min="6659" max="6659" width="6.88671875" style="15" customWidth="1"/>
    <col min="6660" max="6660" width="6.6640625" style="15" customWidth="1"/>
    <col min="6661" max="6661" width="9" style="15" customWidth="1"/>
    <col min="6662" max="6662" width="6.109375" style="15" customWidth="1"/>
    <col min="6663" max="6664" width="6.88671875" style="15" customWidth="1"/>
    <col min="6665" max="6665" width="7.5546875" style="15" customWidth="1"/>
    <col min="6666" max="6666" width="9.88671875" style="15" customWidth="1"/>
    <col min="6667" max="6667" width="11.5546875" style="15" customWidth="1"/>
    <col min="6668" max="6905" width="8.77734375" style="15"/>
    <col min="6906" max="6906" width="7.88671875" style="15" customWidth="1"/>
    <col min="6907" max="6907" width="7.5546875" style="15" customWidth="1"/>
    <col min="6908" max="6909" width="9" style="15" customWidth="1"/>
    <col min="6910" max="6910" width="6.88671875" style="15" customWidth="1"/>
    <col min="6911" max="6913" width="8" style="15" customWidth="1"/>
    <col min="6914" max="6914" width="7.77734375" style="15" customWidth="1"/>
    <col min="6915" max="6915" width="6.88671875" style="15" customWidth="1"/>
    <col min="6916" max="6916" width="6.6640625" style="15" customWidth="1"/>
    <col min="6917" max="6917" width="9" style="15" customWidth="1"/>
    <col min="6918" max="6918" width="6.109375" style="15" customWidth="1"/>
    <col min="6919" max="6920" width="6.88671875" style="15" customWidth="1"/>
    <col min="6921" max="6921" width="7.5546875" style="15" customWidth="1"/>
    <col min="6922" max="6922" width="9.88671875" style="15" customWidth="1"/>
    <col min="6923" max="6923" width="11.5546875" style="15" customWidth="1"/>
    <col min="6924" max="7161" width="8.77734375" style="15"/>
    <col min="7162" max="7162" width="7.88671875" style="15" customWidth="1"/>
    <col min="7163" max="7163" width="7.5546875" style="15" customWidth="1"/>
    <col min="7164" max="7165" width="9" style="15" customWidth="1"/>
    <col min="7166" max="7166" width="6.88671875" style="15" customWidth="1"/>
    <col min="7167" max="7169" width="8" style="15" customWidth="1"/>
    <col min="7170" max="7170" width="7.77734375" style="15" customWidth="1"/>
    <col min="7171" max="7171" width="6.88671875" style="15" customWidth="1"/>
    <col min="7172" max="7172" width="6.6640625" style="15" customWidth="1"/>
    <col min="7173" max="7173" width="9" style="15" customWidth="1"/>
    <col min="7174" max="7174" width="6.109375" style="15" customWidth="1"/>
    <col min="7175" max="7176" width="6.88671875" style="15" customWidth="1"/>
    <col min="7177" max="7177" width="7.5546875" style="15" customWidth="1"/>
    <col min="7178" max="7178" width="9.88671875" style="15" customWidth="1"/>
    <col min="7179" max="7179" width="11.5546875" style="15" customWidth="1"/>
    <col min="7180" max="7417" width="8.77734375" style="15"/>
    <col min="7418" max="7418" width="7.88671875" style="15" customWidth="1"/>
    <col min="7419" max="7419" width="7.5546875" style="15" customWidth="1"/>
    <col min="7420" max="7421" width="9" style="15" customWidth="1"/>
    <col min="7422" max="7422" width="6.88671875" style="15" customWidth="1"/>
    <col min="7423" max="7425" width="8" style="15" customWidth="1"/>
    <col min="7426" max="7426" width="7.77734375" style="15" customWidth="1"/>
    <col min="7427" max="7427" width="6.88671875" style="15" customWidth="1"/>
    <col min="7428" max="7428" width="6.6640625" style="15" customWidth="1"/>
    <col min="7429" max="7429" width="9" style="15" customWidth="1"/>
    <col min="7430" max="7430" width="6.109375" style="15" customWidth="1"/>
    <col min="7431" max="7432" width="6.88671875" style="15" customWidth="1"/>
    <col min="7433" max="7433" width="7.5546875" style="15" customWidth="1"/>
    <col min="7434" max="7434" width="9.88671875" style="15" customWidth="1"/>
    <col min="7435" max="7435" width="11.5546875" style="15" customWidth="1"/>
    <col min="7436" max="7673" width="8.77734375" style="15"/>
    <col min="7674" max="7674" width="7.88671875" style="15" customWidth="1"/>
    <col min="7675" max="7675" width="7.5546875" style="15" customWidth="1"/>
    <col min="7676" max="7677" width="9" style="15" customWidth="1"/>
    <col min="7678" max="7678" width="6.88671875" style="15" customWidth="1"/>
    <col min="7679" max="7681" width="8" style="15" customWidth="1"/>
    <col min="7682" max="7682" width="7.77734375" style="15" customWidth="1"/>
    <col min="7683" max="7683" width="6.88671875" style="15" customWidth="1"/>
    <col min="7684" max="7684" width="6.6640625" style="15" customWidth="1"/>
    <col min="7685" max="7685" width="9" style="15" customWidth="1"/>
    <col min="7686" max="7686" width="6.109375" style="15" customWidth="1"/>
    <col min="7687" max="7688" width="6.88671875" style="15" customWidth="1"/>
    <col min="7689" max="7689" width="7.5546875" style="15" customWidth="1"/>
    <col min="7690" max="7690" width="9.88671875" style="15" customWidth="1"/>
    <col min="7691" max="7691" width="11.5546875" style="15" customWidth="1"/>
    <col min="7692" max="7929" width="8.77734375" style="15"/>
    <col min="7930" max="7930" width="7.88671875" style="15" customWidth="1"/>
    <col min="7931" max="7931" width="7.5546875" style="15" customWidth="1"/>
    <col min="7932" max="7933" width="9" style="15" customWidth="1"/>
    <col min="7934" max="7934" width="6.88671875" style="15" customWidth="1"/>
    <col min="7935" max="7937" width="8" style="15" customWidth="1"/>
    <col min="7938" max="7938" width="7.77734375" style="15" customWidth="1"/>
    <col min="7939" max="7939" width="6.88671875" style="15" customWidth="1"/>
    <col min="7940" max="7940" width="6.6640625" style="15" customWidth="1"/>
    <col min="7941" max="7941" width="9" style="15" customWidth="1"/>
    <col min="7942" max="7942" width="6.109375" style="15" customWidth="1"/>
    <col min="7943" max="7944" width="6.88671875" style="15" customWidth="1"/>
    <col min="7945" max="7945" width="7.5546875" style="15" customWidth="1"/>
    <col min="7946" max="7946" width="9.88671875" style="15" customWidth="1"/>
    <col min="7947" max="7947" width="11.5546875" style="15" customWidth="1"/>
    <col min="7948" max="8185" width="8.77734375" style="15"/>
    <col min="8186" max="8186" width="7.88671875" style="15" customWidth="1"/>
    <col min="8187" max="8187" width="7.5546875" style="15" customWidth="1"/>
    <col min="8188" max="8189" width="9" style="15" customWidth="1"/>
    <col min="8190" max="8190" width="6.88671875" style="15" customWidth="1"/>
    <col min="8191" max="8193" width="8" style="15" customWidth="1"/>
    <col min="8194" max="8194" width="7.77734375" style="15" customWidth="1"/>
    <col min="8195" max="8195" width="6.88671875" style="15" customWidth="1"/>
    <col min="8196" max="8196" width="6.6640625" style="15" customWidth="1"/>
    <col min="8197" max="8197" width="9" style="15" customWidth="1"/>
    <col min="8198" max="8198" width="6.109375" style="15" customWidth="1"/>
    <col min="8199" max="8200" width="6.88671875" style="15" customWidth="1"/>
    <col min="8201" max="8201" width="7.5546875" style="15" customWidth="1"/>
    <col min="8202" max="8202" width="9.88671875" style="15" customWidth="1"/>
    <col min="8203" max="8203" width="11.5546875" style="15" customWidth="1"/>
    <col min="8204" max="8441" width="8.77734375" style="15"/>
    <col min="8442" max="8442" width="7.88671875" style="15" customWidth="1"/>
    <col min="8443" max="8443" width="7.5546875" style="15" customWidth="1"/>
    <col min="8444" max="8445" width="9" style="15" customWidth="1"/>
    <col min="8446" max="8446" width="6.88671875" style="15" customWidth="1"/>
    <col min="8447" max="8449" width="8" style="15" customWidth="1"/>
    <col min="8450" max="8450" width="7.77734375" style="15" customWidth="1"/>
    <col min="8451" max="8451" width="6.88671875" style="15" customWidth="1"/>
    <col min="8452" max="8452" width="6.6640625" style="15" customWidth="1"/>
    <col min="8453" max="8453" width="9" style="15" customWidth="1"/>
    <col min="8454" max="8454" width="6.109375" style="15" customWidth="1"/>
    <col min="8455" max="8456" width="6.88671875" style="15" customWidth="1"/>
    <col min="8457" max="8457" width="7.5546875" style="15" customWidth="1"/>
    <col min="8458" max="8458" width="9.88671875" style="15" customWidth="1"/>
    <col min="8459" max="8459" width="11.5546875" style="15" customWidth="1"/>
    <col min="8460" max="8697" width="8.77734375" style="15"/>
    <col min="8698" max="8698" width="7.88671875" style="15" customWidth="1"/>
    <col min="8699" max="8699" width="7.5546875" style="15" customWidth="1"/>
    <col min="8700" max="8701" width="9" style="15" customWidth="1"/>
    <col min="8702" max="8702" width="6.88671875" style="15" customWidth="1"/>
    <col min="8703" max="8705" width="8" style="15" customWidth="1"/>
    <col min="8706" max="8706" width="7.77734375" style="15" customWidth="1"/>
    <col min="8707" max="8707" width="6.88671875" style="15" customWidth="1"/>
    <col min="8708" max="8708" width="6.6640625" style="15" customWidth="1"/>
    <col min="8709" max="8709" width="9" style="15" customWidth="1"/>
    <col min="8710" max="8710" width="6.109375" style="15" customWidth="1"/>
    <col min="8711" max="8712" width="6.88671875" style="15" customWidth="1"/>
    <col min="8713" max="8713" width="7.5546875" style="15" customWidth="1"/>
    <col min="8714" max="8714" width="9.88671875" style="15" customWidth="1"/>
    <col min="8715" max="8715" width="11.5546875" style="15" customWidth="1"/>
    <col min="8716" max="8953" width="8.77734375" style="15"/>
    <col min="8954" max="8954" width="7.88671875" style="15" customWidth="1"/>
    <col min="8955" max="8955" width="7.5546875" style="15" customWidth="1"/>
    <col min="8956" max="8957" width="9" style="15" customWidth="1"/>
    <col min="8958" max="8958" width="6.88671875" style="15" customWidth="1"/>
    <col min="8959" max="8961" width="8" style="15" customWidth="1"/>
    <col min="8962" max="8962" width="7.77734375" style="15" customWidth="1"/>
    <col min="8963" max="8963" width="6.88671875" style="15" customWidth="1"/>
    <col min="8964" max="8964" width="6.6640625" style="15" customWidth="1"/>
    <col min="8965" max="8965" width="9" style="15" customWidth="1"/>
    <col min="8966" max="8966" width="6.109375" style="15" customWidth="1"/>
    <col min="8967" max="8968" width="6.88671875" style="15" customWidth="1"/>
    <col min="8969" max="8969" width="7.5546875" style="15" customWidth="1"/>
    <col min="8970" max="8970" width="9.88671875" style="15" customWidth="1"/>
    <col min="8971" max="8971" width="11.5546875" style="15" customWidth="1"/>
    <col min="8972" max="9209" width="8.77734375" style="15"/>
    <col min="9210" max="9210" width="7.88671875" style="15" customWidth="1"/>
    <col min="9211" max="9211" width="7.5546875" style="15" customWidth="1"/>
    <col min="9212" max="9213" width="9" style="15" customWidth="1"/>
    <col min="9214" max="9214" width="6.88671875" style="15" customWidth="1"/>
    <col min="9215" max="9217" width="8" style="15" customWidth="1"/>
    <col min="9218" max="9218" width="7.77734375" style="15" customWidth="1"/>
    <col min="9219" max="9219" width="6.88671875" style="15" customWidth="1"/>
    <col min="9220" max="9220" width="6.6640625" style="15" customWidth="1"/>
    <col min="9221" max="9221" width="9" style="15" customWidth="1"/>
    <col min="9222" max="9222" width="6.109375" style="15" customWidth="1"/>
    <col min="9223" max="9224" width="6.88671875" style="15" customWidth="1"/>
    <col min="9225" max="9225" width="7.5546875" style="15" customWidth="1"/>
    <col min="9226" max="9226" width="9.88671875" style="15" customWidth="1"/>
    <col min="9227" max="9227" width="11.5546875" style="15" customWidth="1"/>
    <col min="9228" max="9465" width="8.77734375" style="15"/>
    <col min="9466" max="9466" width="7.88671875" style="15" customWidth="1"/>
    <col min="9467" max="9467" width="7.5546875" style="15" customWidth="1"/>
    <col min="9468" max="9469" width="9" style="15" customWidth="1"/>
    <col min="9470" max="9470" width="6.88671875" style="15" customWidth="1"/>
    <col min="9471" max="9473" width="8" style="15" customWidth="1"/>
    <col min="9474" max="9474" width="7.77734375" style="15" customWidth="1"/>
    <col min="9475" max="9475" width="6.88671875" style="15" customWidth="1"/>
    <col min="9476" max="9476" width="6.6640625" style="15" customWidth="1"/>
    <col min="9477" max="9477" width="9" style="15" customWidth="1"/>
    <col min="9478" max="9478" width="6.109375" style="15" customWidth="1"/>
    <col min="9479" max="9480" width="6.88671875" style="15" customWidth="1"/>
    <col min="9481" max="9481" width="7.5546875" style="15" customWidth="1"/>
    <col min="9482" max="9482" width="9.88671875" style="15" customWidth="1"/>
    <col min="9483" max="9483" width="11.5546875" style="15" customWidth="1"/>
    <col min="9484" max="9721" width="8.77734375" style="15"/>
    <col min="9722" max="9722" width="7.88671875" style="15" customWidth="1"/>
    <col min="9723" max="9723" width="7.5546875" style="15" customWidth="1"/>
    <col min="9724" max="9725" width="9" style="15" customWidth="1"/>
    <col min="9726" max="9726" width="6.88671875" style="15" customWidth="1"/>
    <col min="9727" max="9729" width="8" style="15" customWidth="1"/>
    <col min="9730" max="9730" width="7.77734375" style="15" customWidth="1"/>
    <col min="9731" max="9731" width="6.88671875" style="15" customWidth="1"/>
    <col min="9732" max="9732" width="6.6640625" style="15" customWidth="1"/>
    <col min="9733" max="9733" width="9" style="15" customWidth="1"/>
    <col min="9734" max="9734" width="6.109375" style="15" customWidth="1"/>
    <col min="9735" max="9736" width="6.88671875" style="15" customWidth="1"/>
    <col min="9737" max="9737" width="7.5546875" style="15" customWidth="1"/>
    <col min="9738" max="9738" width="9.88671875" style="15" customWidth="1"/>
    <col min="9739" max="9739" width="11.5546875" style="15" customWidth="1"/>
    <col min="9740" max="9977" width="8.77734375" style="15"/>
    <col min="9978" max="9978" width="7.88671875" style="15" customWidth="1"/>
    <col min="9979" max="9979" width="7.5546875" style="15" customWidth="1"/>
    <col min="9980" max="9981" width="9" style="15" customWidth="1"/>
    <col min="9982" max="9982" width="6.88671875" style="15" customWidth="1"/>
    <col min="9983" max="9985" width="8" style="15" customWidth="1"/>
    <col min="9986" max="9986" width="7.77734375" style="15" customWidth="1"/>
    <col min="9987" max="9987" width="6.88671875" style="15" customWidth="1"/>
    <col min="9988" max="9988" width="6.6640625" style="15" customWidth="1"/>
    <col min="9989" max="9989" width="9" style="15" customWidth="1"/>
    <col min="9990" max="9990" width="6.109375" style="15" customWidth="1"/>
    <col min="9991" max="9992" width="6.88671875" style="15" customWidth="1"/>
    <col min="9993" max="9993" width="7.5546875" style="15" customWidth="1"/>
    <col min="9994" max="9994" width="9.88671875" style="15" customWidth="1"/>
    <col min="9995" max="9995" width="11.5546875" style="15" customWidth="1"/>
    <col min="9996" max="10233" width="8.77734375" style="15"/>
    <col min="10234" max="10234" width="7.88671875" style="15" customWidth="1"/>
    <col min="10235" max="10235" width="7.5546875" style="15" customWidth="1"/>
    <col min="10236" max="10237" width="9" style="15" customWidth="1"/>
    <col min="10238" max="10238" width="6.88671875" style="15" customWidth="1"/>
    <col min="10239" max="10241" width="8" style="15" customWidth="1"/>
    <col min="10242" max="10242" width="7.77734375" style="15" customWidth="1"/>
    <col min="10243" max="10243" width="6.88671875" style="15" customWidth="1"/>
    <col min="10244" max="10244" width="6.6640625" style="15" customWidth="1"/>
    <col min="10245" max="10245" width="9" style="15" customWidth="1"/>
    <col min="10246" max="10246" width="6.109375" style="15" customWidth="1"/>
    <col min="10247" max="10248" width="6.88671875" style="15" customWidth="1"/>
    <col min="10249" max="10249" width="7.5546875" style="15" customWidth="1"/>
    <col min="10250" max="10250" width="9.88671875" style="15" customWidth="1"/>
    <col min="10251" max="10251" width="11.5546875" style="15" customWidth="1"/>
    <col min="10252" max="10489" width="8.77734375" style="15"/>
    <col min="10490" max="10490" width="7.88671875" style="15" customWidth="1"/>
    <col min="10491" max="10491" width="7.5546875" style="15" customWidth="1"/>
    <col min="10492" max="10493" width="9" style="15" customWidth="1"/>
    <col min="10494" max="10494" width="6.88671875" style="15" customWidth="1"/>
    <col min="10495" max="10497" width="8" style="15" customWidth="1"/>
    <col min="10498" max="10498" width="7.77734375" style="15" customWidth="1"/>
    <col min="10499" max="10499" width="6.88671875" style="15" customWidth="1"/>
    <col min="10500" max="10500" width="6.6640625" style="15" customWidth="1"/>
    <col min="10501" max="10501" width="9" style="15" customWidth="1"/>
    <col min="10502" max="10502" width="6.109375" style="15" customWidth="1"/>
    <col min="10503" max="10504" width="6.88671875" style="15" customWidth="1"/>
    <col min="10505" max="10505" width="7.5546875" style="15" customWidth="1"/>
    <col min="10506" max="10506" width="9.88671875" style="15" customWidth="1"/>
    <col min="10507" max="10507" width="11.5546875" style="15" customWidth="1"/>
    <col min="10508" max="10745" width="8.77734375" style="15"/>
    <col min="10746" max="10746" width="7.88671875" style="15" customWidth="1"/>
    <col min="10747" max="10747" width="7.5546875" style="15" customWidth="1"/>
    <col min="10748" max="10749" width="9" style="15" customWidth="1"/>
    <col min="10750" max="10750" width="6.88671875" style="15" customWidth="1"/>
    <col min="10751" max="10753" width="8" style="15" customWidth="1"/>
    <col min="10754" max="10754" width="7.77734375" style="15" customWidth="1"/>
    <col min="10755" max="10755" width="6.88671875" style="15" customWidth="1"/>
    <col min="10756" max="10756" width="6.6640625" style="15" customWidth="1"/>
    <col min="10757" max="10757" width="9" style="15" customWidth="1"/>
    <col min="10758" max="10758" width="6.109375" style="15" customWidth="1"/>
    <col min="10759" max="10760" width="6.88671875" style="15" customWidth="1"/>
    <col min="10761" max="10761" width="7.5546875" style="15" customWidth="1"/>
    <col min="10762" max="10762" width="9.88671875" style="15" customWidth="1"/>
    <col min="10763" max="10763" width="11.5546875" style="15" customWidth="1"/>
    <col min="10764" max="11001" width="8.77734375" style="15"/>
    <col min="11002" max="11002" width="7.88671875" style="15" customWidth="1"/>
    <col min="11003" max="11003" width="7.5546875" style="15" customWidth="1"/>
    <col min="11004" max="11005" width="9" style="15" customWidth="1"/>
    <col min="11006" max="11006" width="6.88671875" style="15" customWidth="1"/>
    <col min="11007" max="11009" width="8" style="15" customWidth="1"/>
    <col min="11010" max="11010" width="7.77734375" style="15" customWidth="1"/>
    <col min="11011" max="11011" width="6.88671875" style="15" customWidth="1"/>
    <col min="11012" max="11012" width="6.6640625" style="15" customWidth="1"/>
    <col min="11013" max="11013" width="9" style="15" customWidth="1"/>
    <col min="11014" max="11014" width="6.109375" style="15" customWidth="1"/>
    <col min="11015" max="11016" width="6.88671875" style="15" customWidth="1"/>
    <col min="11017" max="11017" width="7.5546875" style="15" customWidth="1"/>
    <col min="11018" max="11018" width="9.88671875" style="15" customWidth="1"/>
    <col min="11019" max="11019" width="11.5546875" style="15" customWidth="1"/>
    <col min="11020" max="11257" width="8.77734375" style="15"/>
    <col min="11258" max="11258" width="7.88671875" style="15" customWidth="1"/>
    <col min="11259" max="11259" width="7.5546875" style="15" customWidth="1"/>
    <col min="11260" max="11261" width="9" style="15" customWidth="1"/>
    <col min="11262" max="11262" width="6.88671875" style="15" customWidth="1"/>
    <col min="11263" max="11265" width="8" style="15" customWidth="1"/>
    <col min="11266" max="11266" width="7.77734375" style="15" customWidth="1"/>
    <col min="11267" max="11267" width="6.88671875" style="15" customWidth="1"/>
    <col min="11268" max="11268" width="6.6640625" style="15" customWidth="1"/>
    <col min="11269" max="11269" width="9" style="15" customWidth="1"/>
    <col min="11270" max="11270" width="6.109375" style="15" customWidth="1"/>
    <col min="11271" max="11272" width="6.88671875" style="15" customWidth="1"/>
    <col min="11273" max="11273" width="7.5546875" style="15" customWidth="1"/>
    <col min="11274" max="11274" width="9.88671875" style="15" customWidth="1"/>
    <col min="11275" max="11275" width="11.5546875" style="15" customWidth="1"/>
    <col min="11276" max="11513" width="8.77734375" style="15"/>
    <col min="11514" max="11514" width="7.88671875" style="15" customWidth="1"/>
    <col min="11515" max="11515" width="7.5546875" style="15" customWidth="1"/>
    <col min="11516" max="11517" width="9" style="15" customWidth="1"/>
    <col min="11518" max="11518" width="6.88671875" style="15" customWidth="1"/>
    <col min="11519" max="11521" width="8" style="15" customWidth="1"/>
    <col min="11522" max="11522" width="7.77734375" style="15" customWidth="1"/>
    <col min="11523" max="11523" width="6.88671875" style="15" customWidth="1"/>
    <col min="11524" max="11524" width="6.6640625" style="15" customWidth="1"/>
    <col min="11525" max="11525" width="9" style="15" customWidth="1"/>
    <col min="11526" max="11526" width="6.109375" style="15" customWidth="1"/>
    <col min="11527" max="11528" width="6.88671875" style="15" customWidth="1"/>
    <col min="11529" max="11529" width="7.5546875" style="15" customWidth="1"/>
    <col min="11530" max="11530" width="9.88671875" style="15" customWidth="1"/>
    <col min="11531" max="11531" width="11.5546875" style="15" customWidth="1"/>
    <col min="11532" max="11769" width="8.77734375" style="15"/>
    <col min="11770" max="11770" width="7.88671875" style="15" customWidth="1"/>
    <col min="11771" max="11771" width="7.5546875" style="15" customWidth="1"/>
    <col min="11772" max="11773" width="9" style="15" customWidth="1"/>
    <col min="11774" max="11774" width="6.88671875" style="15" customWidth="1"/>
    <col min="11775" max="11777" width="8" style="15" customWidth="1"/>
    <col min="11778" max="11778" width="7.77734375" style="15" customWidth="1"/>
    <col min="11779" max="11779" width="6.88671875" style="15" customWidth="1"/>
    <col min="11780" max="11780" width="6.6640625" style="15" customWidth="1"/>
    <col min="11781" max="11781" width="9" style="15" customWidth="1"/>
    <col min="11782" max="11782" width="6.109375" style="15" customWidth="1"/>
    <col min="11783" max="11784" width="6.88671875" style="15" customWidth="1"/>
    <col min="11785" max="11785" width="7.5546875" style="15" customWidth="1"/>
    <col min="11786" max="11786" width="9.88671875" style="15" customWidth="1"/>
    <col min="11787" max="11787" width="11.5546875" style="15" customWidth="1"/>
    <col min="11788" max="12025" width="8.77734375" style="15"/>
    <col min="12026" max="12026" width="7.88671875" style="15" customWidth="1"/>
    <col min="12027" max="12027" width="7.5546875" style="15" customWidth="1"/>
    <col min="12028" max="12029" width="9" style="15" customWidth="1"/>
    <col min="12030" max="12030" width="6.88671875" style="15" customWidth="1"/>
    <col min="12031" max="12033" width="8" style="15" customWidth="1"/>
    <col min="12034" max="12034" width="7.77734375" style="15" customWidth="1"/>
    <col min="12035" max="12035" width="6.88671875" style="15" customWidth="1"/>
    <col min="12036" max="12036" width="6.6640625" style="15" customWidth="1"/>
    <col min="12037" max="12037" width="9" style="15" customWidth="1"/>
    <col min="12038" max="12038" width="6.109375" style="15" customWidth="1"/>
    <col min="12039" max="12040" width="6.88671875" style="15" customWidth="1"/>
    <col min="12041" max="12041" width="7.5546875" style="15" customWidth="1"/>
    <col min="12042" max="12042" width="9.88671875" style="15" customWidth="1"/>
    <col min="12043" max="12043" width="11.5546875" style="15" customWidth="1"/>
    <col min="12044" max="12281" width="8.77734375" style="15"/>
    <col min="12282" max="12282" width="7.88671875" style="15" customWidth="1"/>
    <col min="12283" max="12283" width="7.5546875" style="15" customWidth="1"/>
    <col min="12284" max="12285" width="9" style="15" customWidth="1"/>
    <col min="12286" max="12286" width="6.88671875" style="15" customWidth="1"/>
    <col min="12287" max="12289" width="8" style="15" customWidth="1"/>
    <col min="12290" max="12290" width="7.77734375" style="15" customWidth="1"/>
    <col min="12291" max="12291" width="6.88671875" style="15" customWidth="1"/>
    <col min="12292" max="12292" width="6.6640625" style="15" customWidth="1"/>
    <col min="12293" max="12293" width="9" style="15" customWidth="1"/>
    <col min="12294" max="12294" width="6.109375" style="15" customWidth="1"/>
    <col min="12295" max="12296" width="6.88671875" style="15" customWidth="1"/>
    <col min="12297" max="12297" width="7.5546875" style="15" customWidth="1"/>
    <col min="12298" max="12298" width="9.88671875" style="15" customWidth="1"/>
    <col min="12299" max="12299" width="11.5546875" style="15" customWidth="1"/>
    <col min="12300" max="12537" width="8.77734375" style="15"/>
    <col min="12538" max="12538" width="7.88671875" style="15" customWidth="1"/>
    <col min="12539" max="12539" width="7.5546875" style="15" customWidth="1"/>
    <col min="12540" max="12541" width="9" style="15" customWidth="1"/>
    <col min="12542" max="12542" width="6.88671875" style="15" customWidth="1"/>
    <col min="12543" max="12545" width="8" style="15" customWidth="1"/>
    <col min="12546" max="12546" width="7.77734375" style="15" customWidth="1"/>
    <col min="12547" max="12547" width="6.88671875" style="15" customWidth="1"/>
    <col min="12548" max="12548" width="6.6640625" style="15" customWidth="1"/>
    <col min="12549" max="12549" width="9" style="15" customWidth="1"/>
    <col min="12550" max="12550" width="6.109375" style="15" customWidth="1"/>
    <col min="12551" max="12552" width="6.88671875" style="15" customWidth="1"/>
    <col min="12553" max="12553" width="7.5546875" style="15" customWidth="1"/>
    <col min="12554" max="12554" width="9.88671875" style="15" customWidth="1"/>
    <col min="12555" max="12555" width="11.5546875" style="15" customWidth="1"/>
    <col min="12556" max="12793" width="8.77734375" style="15"/>
    <col min="12794" max="12794" width="7.88671875" style="15" customWidth="1"/>
    <col min="12795" max="12795" width="7.5546875" style="15" customWidth="1"/>
    <col min="12796" max="12797" width="9" style="15" customWidth="1"/>
    <col min="12798" max="12798" width="6.88671875" style="15" customWidth="1"/>
    <col min="12799" max="12801" width="8" style="15" customWidth="1"/>
    <col min="12802" max="12802" width="7.77734375" style="15" customWidth="1"/>
    <col min="12803" max="12803" width="6.88671875" style="15" customWidth="1"/>
    <col min="12804" max="12804" width="6.6640625" style="15" customWidth="1"/>
    <col min="12805" max="12805" width="9" style="15" customWidth="1"/>
    <col min="12806" max="12806" width="6.109375" style="15" customWidth="1"/>
    <col min="12807" max="12808" width="6.88671875" style="15" customWidth="1"/>
    <col min="12809" max="12809" width="7.5546875" style="15" customWidth="1"/>
    <col min="12810" max="12810" width="9.88671875" style="15" customWidth="1"/>
    <col min="12811" max="12811" width="11.5546875" style="15" customWidth="1"/>
    <col min="12812" max="13049" width="8.77734375" style="15"/>
    <col min="13050" max="13050" width="7.88671875" style="15" customWidth="1"/>
    <col min="13051" max="13051" width="7.5546875" style="15" customWidth="1"/>
    <col min="13052" max="13053" width="9" style="15" customWidth="1"/>
    <col min="13054" max="13054" width="6.88671875" style="15" customWidth="1"/>
    <col min="13055" max="13057" width="8" style="15" customWidth="1"/>
    <col min="13058" max="13058" width="7.77734375" style="15" customWidth="1"/>
    <col min="13059" max="13059" width="6.88671875" style="15" customWidth="1"/>
    <col min="13060" max="13060" width="6.6640625" style="15" customWidth="1"/>
    <col min="13061" max="13061" width="9" style="15" customWidth="1"/>
    <col min="13062" max="13062" width="6.109375" style="15" customWidth="1"/>
    <col min="13063" max="13064" width="6.88671875" style="15" customWidth="1"/>
    <col min="13065" max="13065" width="7.5546875" style="15" customWidth="1"/>
    <col min="13066" max="13066" width="9.88671875" style="15" customWidth="1"/>
    <col min="13067" max="13067" width="11.5546875" style="15" customWidth="1"/>
    <col min="13068" max="13305" width="8.77734375" style="15"/>
    <col min="13306" max="13306" width="7.88671875" style="15" customWidth="1"/>
    <col min="13307" max="13307" width="7.5546875" style="15" customWidth="1"/>
    <col min="13308" max="13309" width="9" style="15" customWidth="1"/>
    <col min="13310" max="13310" width="6.88671875" style="15" customWidth="1"/>
    <col min="13311" max="13313" width="8" style="15" customWidth="1"/>
    <col min="13314" max="13314" width="7.77734375" style="15" customWidth="1"/>
    <col min="13315" max="13315" width="6.88671875" style="15" customWidth="1"/>
    <col min="13316" max="13316" width="6.6640625" style="15" customWidth="1"/>
    <col min="13317" max="13317" width="9" style="15" customWidth="1"/>
    <col min="13318" max="13318" width="6.109375" style="15" customWidth="1"/>
    <col min="13319" max="13320" width="6.88671875" style="15" customWidth="1"/>
    <col min="13321" max="13321" width="7.5546875" style="15" customWidth="1"/>
    <col min="13322" max="13322" width="9.88671875" style="15" customWidth="1"/>
    <col min="13323" max="13323" width="11.5546875" style="15" customWidth="1"/>
    <col min="13324" max="13561" width="8.77734375" style="15"/>
    <col min="13562" max="13562" width="7.88671875" style="15" customWidth="1"/>
    <col min="13563" max="13563" width="7.5546875" style="15" customWidth="1"/>
    <col min="13564" max="13565" width="9" style="15" customWidth="1"/>
    <col min="13566" max="13566" width="6.88671875" style="15" customWidth="1"/>
    <col min="13567" max="13569" width="8" style="15" customWidth="1"/>
    <col min="13570" max="13570" width="7.77734375" style="15" customWidth="1"/>
    <col min="13571" max="13571" width="6.88671875" style="15" customWidth="1"/>
    <col min="13572" max="13572" width="6.6640625" style="15" customWidth="1"/>
    <col min="13573" max="13573" width="9" style="15" customWidth="1"/>
    <col min="13574" max="13574" width="6.109375" style="15" customWidth="1"/>
    <col min="13575" max="13576" width="6.88671875" style="15" customWidth="1"/>
    <col min="13577" max="13577" width="7.5546875" style="15" customWidth="1"/>
    <col min="13578" max="13578" width="9.88671875" style="15" customWidth="1"/>
    <col min="13579" max="13579" width="11.5546875" style="15" customWidth="1"/>
    <col min="13580" max="13817" width="8.77734375" style="15"/>
    <col min="13818" max="13818" width="7.88671875" style="15" customWidth="1"/>
    <col min="13819" max="13819" width="7.5546875" style="15" customWidth="1"/>
    <col min="13820" max="13821" width="9" style="15" customWidth="1"/>
    <col min="13822" max="13822" width="6.88671875" style="15" customWidth="1"/>
    <col min="13823" max="13825" width="8" style="15" customWidth="1"/>
    <col min="13826" max="13826" width="7.77734375" style="15" customWidth="1"/>
    <col min="13827" max="13827" width="6.88671875" style="15" customWidth="1"/>
    <col min="13828" max="13828" width="6.6640625" style="15" customWidth="1"/>
    <col min="13829" max="13829" width="9" style="15" customWidth="1"/>
    <col min="13830" max="13830" width="6.109375" style="15" customWidth="1"/>
    <col min="13831" max="13832" width="6.88671875" style="15" customWidth="1"/>
    <col min="13833" max="13833" width="7.5546875" style="15" customWidth="1"/>
    <col min="13834" max="13834" width="9.88671875" style="15" customWidth="1"/>
    <col min="13835" max="13835" width="11.5546875" style="15" customWidth="1"/>
    <col min="13836" max="14073" width="8.77734375" style="15"/>
    <col min="14074" max="14074" width="7.88671875" style="15" customWidth="1"/>
    <col min="14075" max="14075" width="7.5546875" style="15" customWidth="1"/>
    <col min="14076" max="14077" width="9" style="15" customWidth="1"/>
    <col min="14078" max="14078" width="6.88671875" style="15" customWidth="1"/>
    <col min="14079" max="14081" width="8" style="15" customWidth="1"/>
    <col min="14082" max="14082" width="7.77734375" style="15" customWidth="1"/>
    <col min="14083" max="14083" width="6.88671875" style="15" customWidth="1"/>
    <col min="14084" max="14084" width="6.6640625" style="15" customWidth="1"/>
    <col min="14085" max="14085" width="9" style="15" customWidth="1"/>
    <col min="14086" max="14086" width="6.109375" style="15" customWidth="1"/>
    <col min="14087" max="14088" width="6.88671875" style="15" customWidth="1"/>
    <col min="14089" max="14089" width="7.5546875" style="15" customWidth="1"/>
    <col min="14090" max="14090" width="9.88671875" style="15" customWidth="1"/>
    <col min="14091" max="14091" width="11.5546875" style="15" customWidth="1"/>
    <col min="14092" max="14329" width="8.77734375" style="15"/>
    <col min="14330" max="14330" width="7.88671875" style="15" customWidth="1"/>
    <col min="14331" max="14331" width="7.5546875" style="15" customWidth="1"/>
    <col min="14332" max="14333" width="9" style="15" customWidth="1"/>
    <col min="14334" max="14334" width="6.88671875" style="15" customWidth="1"/>
    <col min="14335" max="14337" width="8" style="15" customWidth="1"/>
    <col min="14338" max="14338" width="7.77734375" style="15" customWidth="1"/>
    <col min="14339" max="14339" width="6.88671875" style="15" customWidth="1"/>
    <col min="14340" max="14340" width="6.6640625" style="15" customWidth="1"/>
    <col min="14341" max="14341" width="9" style="15" customWidth="1"/>
    <col min="14342" max="14342" width="6.109375" style="15" customWidth="1"/>
    <col min="14343" max="14344" width="6.88671875" style="15" customWidth="1"/>
    <col min="14345" max="14345" width="7.5546875" style="15" customWidth="1"/>
    <col min="14346" max="14346" width="9.88671875" style="15" customWidth="1"/>
    <col min="14347" max="14347" width="11.5546875" style="15" customWidth="1"/>
    <col min="14348" max="14585" width="8.77734375" style="15"/>
    <col min="14586" max="14586" width="7.88671875" style="15" customWidth="1"/>
    <col min="14587" max="14587" width="7.5546875" style="15" customWidth="1"/>
    <col min="14588" max="14589" width="9" style="15" customWidth="1"/>
    <col min="14590" max="14590" width="6.88671875" style="15" customWidth="1"/>
    <col min="14591" max="14593" width="8" style="15" customWidth="1"/>
    <col min="14594" max="14594" width="7.77734375" style="15" customWidth="1"/>
    <col min="14595" max="14595" width="6.88671875" style="15" customWidth="1"/>
    <col min="14596" max="14596" width="6.6640625" style="15" customWidth="1"/>
    <col min="14597" max="14597" width="9" style="15" customWidth="1"/>
    <col min="14598" max="14598" width="6.109375" style="15" customWidth="1"/>
    <col min="14599" max="14600" width="6.88671875" style="15" customWidth="1"/>
    <col min="14601" max="14601" width="7.5546875" style="15" customWidth="1"/>
    <col min="14602" max="14602" width="9.88671875" style="15" customWidth="1"/>
    <col min="14603" max="14603" width="11.5546875" style="15" customWidth="1"/>
    <col min="14604" max="14841" width="8.77734375" style="15"/>
    <col min="14842" max="14842" width="7.88671875" style="15" customWidth="1"/>
    <col min="14843" max="14843" width="7.5546875" style="15" customWidth="1"/>
    <col min="14844" max="14845" width="9" style="15" customWidth="1"/>
    <col min="14846" max="14846" width="6.88671875" style="15" customWidth="1"/>
    <col min="14847" max="14849" width="8" style="15" customWidth="1"/>
    <col min="14850" max="14850" width="7.77734375" style="15" customWidth="1"/>
    <col min="14851" max="14851" width="6.88671875" style="15" customWidth="1"/>
    <col min="14852" max="14852" width="6.6640625" style="15" customWidth="1"/>
    <col min="14853" max="14853" width="9" style="15" customWidth="1"/>
    <col min="14854" max="14854" width="6.109375" style="15" customWidth="1"/>
    <col min="14855" max="14856" width="6.88671875" style="15" customWidth="1"/>
    <col min="14857" max="14857" width="7.5546875" style="15" customWidth="1"/>
    <col min="14858" max="14858" width="9.88671875" style="15" customWidth="1"/>
    <col min="14859" max="14859" width="11.5546875" style="15" customWidth="1"/>
    <col min="14860" max="15097" width="8.77734375" style="15"/>
    <col min="15098" max="15098" width="7.88671875" style="15" customWidth="1"/>
    <col min="15099" max="15099" width="7.5546875" style="15" customWidth="1"/>
    <col min="15100" max="15101" width="9" style="15" customWidth="1"/>
    <col min="15102" max="15102" width="6.88671875" style="15" customWidth="1"/>
    <col min="15103" max="15105" width="8" style="15" customWidth="1"/>
    <col min="15106" max="15106" width="7.77734375" style="15" customWidth="1"/>
    <col min="15107" max="15107" width="6.88671875" style="15" customWidth="1"/>
    <col min="15108" max="15108" width="6.6640625" style="15" customWidth="1"/>
    <col min="15109" max="15109" width="9" style="15" customWidth="1"/>
    <col min="15110" max="15110" width="6.109375" style="15" customWidth="1"/>
    <col min="15111" max="15112" width="6.88671875" style="15" customWidth="1"/>
    <col min="15113" max="15113" width="7.5546875" style="15" customWidth="1"/>
    <col min="15114" max="15114" width="9.88671875" style="15" customWidth="1"/>
    <col min="15115" max="15115" width="11.5546875" style="15" customWidth="1"/>
    <col min="15116" max="15353" width="8.77734375" style="15"/>
    <col min="15354" max="15354" width="7.88671875" style="15" customWidth="1"/>
    <col min="15355" max="15355" width="7.5546875" style="15" customWidth="1"/>
    <col min="15356" max="15357" width="9" style="15" customWidth="1"/>
    <col min="15358" max="15358" width="6.88671875" style="15" customWidth="1"/>
    <col min="15359" max="15361" width="8" style="15" customWidth="1"/>
    <col min="15362" max="15362" width="7.77734375" style="15" customWidth="1"/>
    <col min="15363" max="15363" width="6.88671875" style="15" customWidth="1"/>
    <col min="15364" max="15364" width="6.6640625" style="15" customWidth="1"/>
    <col min="15365" max="15365" width="9" style="15" customWidth="1"/>
    <col min="15366" max="15366" width="6.109375" style="15" customWidth="1"/>
    <col min="15367" max="15368" width="6.88671875" style="15" customWidth="1"/>
    <col min="15369" max="15369" width="7.5546875" style="15" customWidth="1"/>
    <col min="15370" max="15370" width="9.88671875" style="15" customWidth="1"/>
    <col min="15371" max="15371" width="11.5546875" style="15" customWidth="1"/>
    <col min="15372" max="15609" width="8.77734375" style="15"/>
    <col min="15610" max="15610" width="7.88671875" style="15" customWidth="1"/>
    <col min="15611" max="15611" width="7.5546875" style="15" customWidth="1"/>
    <col min="15612" max="15613" width="9" style="15" customWidth="1"/>
    <col min="15614" max="15614" width="6.88671875" style="15" customWidth="1"/>
    <col min="15615" max="15617" width="8" style="15" customWidth="1"/>
    <col min="15618" max="15618" width="7.77734375" style="15" customWidth="1"/>
    <col min="15619" max="15619" width="6.88671875" style="15" customWidth="1"/>
    <col min="15620" max="15620" width="6.6640625" style="15" customWidth="1"/>
    <col min="15621" max="15621" width="9" style="15" customWidth="1"/>
    <col min="15622" max="15622" width="6.109375" style="15" customWidth="1"/>
    <col min="15623" max="15624" width="6.88671875" style="15" customWidth="1"/>
    <col min="15625" max="15625" width="7.5546875" style="15" customWidth="1"/>
    <col min="15626" max="15626" width="9.88671875" style="15" customWidth="1"/>
    <col min="15627" max="15627" width="11.5546875" style="15" customWidth="1"/>
    <col min="15628" max="15865" width="8.77734375" style="15"/>
    <col min="15866" max="15866" width="7.88671875" style="15" customWidth="1"/>
    <col min="15867" max="15867" width="7.5546875" style="15" customWidth="1"/>
    <col min="15868" max="15869" width="9" style="15" customWidth="1"/>
    <col min="15870" max="15870" width="6.88671875" style="15" customWidth="1"/>
    <col min="15871" max="15873" width="8" style="15" customWidth="1"/>
    <col min="15874" max="15874" width="7.77734375" style="15" customWidth="1"/>
    <col min="15875" max="15875" width="6.88671875" style="15" customWidth="1"/>
    <col min="15876" max="15876" width="6.6640625" style="15" customWidth="1"/>
    <col min="15877" max="15877" width="9" style="15" customWidth="1"/>
    <col min="15878" max="15878" width="6.109375" style="15" customWidth="1"/>
    <col min="15879" max="15880" width="6.88671875" style="15" customWidth="1"/>
    <col min="15881" max="15881" width="7.5546875" style="15" customWidth="1"/>
    <col min="15882" max="15882" width="9.88671875" style="15" customWidth="1"/>
    <col min="15883" max="15883" width="11.5546875" style="15" customWidth="1"/>
    <col min="15884" max="16121" width="8.77734375" style="15"/>
    <col min="16122" max="16122" width="7.88671875" style="15" customWidth="1"/>
    <col min="16123" max="16123" width="7.5546875" style="15" customWidth="1"/>
    <col min="16124" max="16125" width="9" style="15" customWidth="1"/>
    <col min="16126" max="16126" width="6.88671875" style="15" customWidth="1"/>
    <col min="16127" max="16129" width="8" style="15" customWidth="1"/>
    <col min="16130" max="16130" width="7.77734375" style="15" customWidth="1"/>
    <col min="16131" max="16131" width="6.88671875" style="15" customWidth="1"/>
    <col min="16132" max="16132" width="6.6640625" style="15" customWidth="1"/>
    <col min="16133" max="16133" width="9" style="15" customWidth="1"/>
    <col min="16134" max="16134" width="6.109375" style="15" customWidth="1"/>
    <col min="16135" max="16136" width="6.88671875" style="15" customWidth="1"/>
    <col min="16137" max="16137" width="7.5546875" style="15" customWidth="1"/>
    <col min="16138" max="16138" width="9.88671875" style="15" customWidth="1"/>
    <col min="16139" max="16139" width="11.5546875" style="15" customWidth="1"/>
    <col min="16140" max="16384" width="8.77734375" style="15"/>
  </cols>
  <sheetData>
    <row r="1" spans="1:15" ht="32.450000000000003" customHeight="1">
      <c r="A1" s="1204" t="s">
        <v>422</v>
      </c>
      <c r="B1" s="1204"/>
      <c r="C1" s="1204"/>
      <c r="D1" s="1204"/>
      <c r="E1" s="1204"/>
      <c r="F1" s="1204"/>
      <c r="G1" s="1204" t="s">
        <v>698</v>
      </c>
      <c r="H1" s="1204"/>
      <c r="I1" s="1204"/>
      <c r="J1" s="1204"/>
      <c r="K1" s="1204"/>
    </row>
    <row r="2" spans="1:15" ht="6.95" customHeight="1">
      <c r="A2" s="152"/>
      <c r="B2" s="152"/>
      <c r="C2" s="152"/>
      <c r="D2" s="152"/>
      <c r="E2" s="152"/>
      <c r="F2" s="152"/>
      <c r="G2" s="152"/>
      <c r="H2" s="152"/>
      <c r="I2" s="110"/>
      <c r="J2" s="110"/>
      <c r="K2" s="111"/>
    </row>
    <row r="3" spans="1:15" s="149" customFormat="1" ht="21.2" customHeight="1">
      <c r="A3" s="303" t="s">
        <v>68</v>
      </c>
      <c r="B3" s="398"/>
      <c r="C3" s="398"/>
      <c r="D3" s="398"/>
      <c r="E3" s="398"/>
      <c r="F3" s="398"/>
      <c r="G3" s="398"/>
      <c r="H3" s="398"/>
      <c r="I3" s="398"/>
      <c r="J3" s="398"/>
      <c r="K3" s="1091" t="s">
        <v>69</v>
      </c>
    </row>
    <row r="4" spans="1:15" s="16" customFormat="1" ht="28.35" customHeight="1">
      <c r="A4" s="1207" t="s">
        <v>120</v>
      </c>
      <c r="B4" s="1254" t="s">
        <v>439</v>
      </c>
      <c r="C4" s="1210" t="s">
        <v>840</v>
      </c>
      <c r="D4" s="1296"/>
      <c r="E4" s="1207"/>
      <c r="F4" s="1052" t="s">
        <v>121</v>
      </c>
      <c r="G4" s="1051" t="s">
        <v>122</v>
      </c>
      <c r="H4" s="1073" t="s">
        <v>1119</v>
      </c>
      <c r="I4" s="1073" t="s">
        <v>123</v>
      </c>
      <c r="J4" s="1073" t="s">
        <v>124</v>
      </c>
      <c r="K4" s="1210" t="s">
        <v>65</v>
      </c>
    </row>
    <row r="5" spans="1:15" s="16" customFormat="1" ht="17.100000000000001" customHeight="1">
      <c r="A5" s="1207"/>
      <c r="B5" s="1254"/>
      <c r="C5" s="1073" t="s">
        <v>384</v>
      </c>
      <c r="D5" s="1103" t="s">
        <v>383</v>
      </c>
      <c r="E5" s="1103" t="s">
        <v>385</v>
      </c>
      <c r="F5" s="1053"/>
      <c r="G5" s="1076"/>
      <c r="H5" s="397"/>
      <c r="I5" s="1073"/>
      <c r="J5" s="1073"/>
      <c r="K5" s="1210"/>
    </row>
    <row r="6" spans="1:15" s="16" customFormat="1" ht="28.35" customHeight="1">
      <c r="A6" s="1208"/>
      <c r="B6" s="1255"/>
      <c r="C6" s="1074" t="s">
        <v>699</v>
      </c>
      <c r="D6" s="1074" t="s">
        <v>818</v>
      </c>
      <c r="E6" s="1074" t="s">
        <v>819</v>
      </c>
      <c r="F6" s="1054" t="s">
        <v>700</v>
      </c>
      <c r="G6" s="760" t="s">
        <v>701</v>
      </c>
      <c r="H6" s="1090" t="s">
        <v>702</v>
      </c>
      <c r="I6" s="1074" t="s">
        <v>703</v>
      </c>
      <c r="J6" s="1074" t="s">
        <v>704</v>
      </c>
      <c r="K6" s="1211"/>
    </row>
    <row r="7" spans="1:15" s="17" customFormat="1" ht="39.950000000000003" customHeight="1">
      <c r="A7" s="284">
        <v>2016</v>
      </c>
      <c r="B7" s="406">
        <v>4097</v>
      </c>
      <c r="C7" s="405">
        <v>1216</v>
      </c>
      <c r="D7" s="405">
        <v>1068</v>
      </c>
      <c r="E7" s="405">
        <v>148</v>
      </c>
      <c r="F7" s="405">
        <v>152</v>
      </c>
      <c r="G7" s="407">
        <v>233</v>
      </c>
      <c r="H7" s="407">
        <v>1852</v>
      </c>
      <c r="I7" s="407">
        <v>487</v>
      </c>
      <c r="J7" s="408">
        <v>157</v>
      </c>
      <c r="K7" s="284">
        <v>2016</v>
      </c>
      <c r="L7" s="896"/>
      <c r="M7" s="30"/>
      <c r="N7" s="30"/>
      <c r="O7" s="30"/>
    </row>
    <row r="8" spans="1:15" s="16" customFormat="1" ht="39.950000000000003" customHeight="1">
      <c r="A8" s="284">
        <v>2017</v>
      </c>
      <c r="B8" s="406">
        <v>4244</v>
      </c>
      <c r="C8" s="405">
        <v>1245</v>
      </c>
      <c r="D8" s="405">
        <v>1087</v>
      </c>
      <c r="E8" s="405">
        <v>158</v>
      </c>
      <c r="F8" s="405">
        <v>154</v>
      </c>
      <c r="G8" s="407">
        <v>225</v>
      </c>
      <c r="H8" s="407">
        <v>1974</v>
      </c>
      <c r="I8" s="407">
        <v>483</v>
      </c>
      <c r="J8" s="408">
        <v>163</v>
      </c>
      <c r="K8" s="284">
        <v>2017</v>
      </c>
      <c r="L8" s="896"/>
      <c r="M8" s="30"/>
      <c r="N8" s="30"/>
      <c r="O8" s="30"/>
    </row>
    <row r="9" spans="1:15" s="16" customFormat="1" ht="39.950000000000003" customHeight="1">
      <c r="A9" s="284">
        <v>2018</v>
      </c>
      <c r="B9" s="406">
        <v>4488</v>
      </c>
      <c r="C9" s="405">
        <v>1297</v>
      </c>
      <c r="D9" s="405">
        <v>1166</v>
      </c>
      <c r="E9" s="405">
        <v>131</v>
      </c>
      <c r="F9" s="405">
        <v>154</v>
      </c>
      <c r="G9" s="407">
        <v>220</v>
      </c>
      <c r="H9" s="407">
        <v>2173</v>
      </c>
      <c r="I9" s="407">
        <v>475</v>
      </c>
      <c r="J9" s="408">
        <v>169</v>
      </c>
      <c r="K9" s="284">
        <v>2018</v>
      </c>
      <c r="L9" s="896"/>
      <c r="M9" s="30"/>
      <c r="N9" s="30"/>
      <c r="O9" s="30"/>
    </row>
    <row r="10" spans="1:15" s="16" customFormat="1" ht="39.950000000000003" customHeight="1">
      <c r="A10" s="443">
        <v>2019</v>
      </c>
      <c r="B10" s="405">
        <v>4647</v>
      </c>
      <c r="C10" s="405">
        <v>1335</v>
      </c>
      <c r="D10" s="405">
        <v>941</v>
      </c>
      <c r="E10" s="405">
        <v>394</v>
      </c>
      <c r="F10" s="405">
        <v>153</v>
      </c>
      <c r="G10" s="407">
        <v>217</v>
      </c>
      <c r="H10" s="407">
        <v>2307</v>
      </c>
      <c r="I10" s="407">
        <v>462</v>
      </c>
      <c r="J10" s="408">
        <v>173</v>
      </c>
      <c r="K10" s="284">
        <v>2019</v>
      </c>
      <c r="L10" s="896"/>
      <c r="M10" s="30"/>
      <c r="N10" s="30"/>
      <c r="O10" s="30"/>
    </row>
    <row r="11" spans="1:15" s="16" customFormat="1" ht="39.950000000000003" customHeight="1">
      <c r="A11" s="443">
        <v>2020</v>
      </c>
      <c r="B11" s="405">
        <v>4797</v>
      </c>
      <c r="C11" s="405">
        <v>1364</v>
      </c>
      <c r="D11" s="405">
        <v>936</v>
      </c>
      <c r="E11" s="405">
        <v>428</v>
      </c>
      <c r="F11" s="405">
        <v>156</v>
      </c>
      <c r="G11" s="407">
        <v>212</v>
      </c>
      <c r="H11" s="407">
        <v>2424</v>
      </c>
      <c r="I11" s="407">
        <v>454</v>
      </c>
      <c r="J11" s="408">
        <v>187</v>
      </c>
      <c r="K11" s="284">
        <v>2020</v>
      </c>
      <c r="L11" s="896"/>
      <c r="M11" s="30"/>
      <c r="N11" s="30"/>
      <c r="O11" s="30"/>
    </row>
    <row r="12" spans="1:15" s="17" customFormat="1" ht="39.950000000000003" customHeight="1">
      <c r="A12" s="1037">
        <v>2021</v>
      </c>
      <c r="B12" s="566">
        <v>4978</v>
      </c>
      <c r="C12" s="566">
        <v>1396</v>
      </c>
      <c r="D12" s="566">
        <v>924</v>
      </c>
      <c r="E12" s="566">
        <v>472</v>
      </c>
      <c r="F12" s="566">
        <v>156</v>
      </c>
      <c r="G12" s="567">
        <v>214</v>
      </c>
      <c r="H12" s="567">
        <v>2574</v>
      </c>
      <c r="I12" s="567">
        <v>450</v>
      </c>
      <c r="J12" s="568">
        <v>188</v>
      </c>
      <c r="K12" s="1048">
        <v>2021</v>
      </c>
      <c r="L12" s="896"/>
      <c r="M12" s="30"/>
      <c r="N12" s="30"/>
      <c r="O12" s="30"/>
    </row>
    <row r="13" spans="1:15" s="16" customFormat="1" ht="39.950000000000003" customHeight="1">
      <c r="A13" s="1083" t="s">
        <v>20</v>
      </c>
      <c r="B13" s="406">
        <v>3529</v>
      </c>
      <c r="C13" s="405">
        <v>829</v>
      </c>
      <c r="D13" s="405">
        <v>617</v>
      </c>
      <c r="E13" s="405">
        <v>212</v>
      </c>
      <c r="F13" s="405">
        <v>99</v>
      </c>
      <c r="G13" s="407">
        <v>148</v>
      </c>
      <c r="H13" s="407">
        <v>1958</v>
      </c>
      <c r="I13" s="407">
        <v>337</v>
      </c>
      <c r="J13" s="408">
        <v>158</v>
      </c>
      <c r="K13" s="284" t="s">
        <v>21</v>
      </c>
      <c r="L13" s="896"/>
      <c r="M13" s="30"/>
      <c r="N13" s="30"/>
      <c r="O13" s="30"/>
    </row>
    <row r="14" spans="1:15" s="16" customFormat="1" ht="39.950000000000003" customHeight="1">
      <c r="A14" s="1096" t="s">
        <v>22</v>
      </c>
      <c r="B14" s="569">
        <v>1449</v>
      </c>
      <c r="C14" s="570">
        <v>567</v>
      </c>
      <c r="D14" s="570">
        <v>307</v>
      </c>
      <c r="E14" s="570">
        <v>260</v>
      </c>
      <c r="F14" s="570">
        <v>57</v>
      </c>
      <c r="G14" s="571">
        <v>66</v>
      </c>
      <c r="H14" s="571">
        <v>616</v>
      </c>
      <c r="I14" s="571">
        <v>113</v>
      </c>
      <c r="J14" s="572">
        <v>30</v>
      </c>
      <c r="K14" s="1104" t="s">
        <v>23</v>
      </c>
      <c r="L14" s="896"/>
      <c r="M14" s="30"/>
      <c r="N14" s="30"/>
      <c r="O14" s="30"/>
    </row>
    <row r="15" spans="1:15" s="16" customFormat="1" ht="5.65" customHeight="1">
      <c r="A15" s="669"/>
      <c r="B15" s="97"/>
      <c r="C15" s="97"/>
      <c r="D15" s="97"/>
      <c r="E15" s="97"/>
      <c r="F15" s="97"/>
      <c r="G15" s="97"/>
      <c r="H15" s="97"/>
      <c r="I15" s="97"/>
      <c r="J15" s="97"/>
      <c r="K15" s="64"/>
      <c r="L15" s="30"/>
      <c r="M15" s="30"/>
      <c r="N15" s="30"/>
      <c r="O15" s="30"/>
    </row>
    <row r="16" spans="1:15" s="147" customFormat="1" ht="14.1" customHeight="1">
      <c r="A16" s="1164" t="s">
        <v>829</v>
      </c>
      <c r="B16" s="1164"/>
      <c r="C16" s="1164"/>
      <c r="D16" s="1046"/>
      <c r="E16" s="1046"/>
      <c r="F16" s="154"/>
      <c r="G16" s="154"/>
      <c r="H16" s="154"/>
      <c r="I16" s="1300" t="s">
        <v>457</v>
      </c>
      <c r="J16" s="1300"/>
      <c r="K16" s="1300"/>
      <c r="L16" s="146"/>
      <c r="M16" s="146"/>
    </row>
    <row r="17" spans="1:13" s="147" customFormat="1" ht="14.1" customHeight="1">
      <c r="A17" s="1297" t="s">
        <v>524</v>
      </c>
      <c r="B17" s="1297"/>
      <c r="C17" s="1297"/>
      <c r="D17" s="1078"/>
      <c r="E17" s="1078"/>
      <c r="F17" s="154"/>
      <c r="G17" s="154"/>
      <c r="H17" s="154"/>
      <c r="I17" s="145"/>
      <c r="J17" s="145"/>
      <c r="K17" s="1039"/>
      <c r="L17" s="146"/>
      <c r="M17" s="146"/>
    </row>
    <row r="18" spans="1:13" s="147" customFormat="1" ht="14.1" customHeight="1">
      <c r="A18" s="1297"/>
      <c r="B18" s="1297"/>
      <c r="C18" s="1297"/>
      <c r="D18" s="1297"/>
      <c r="E18" s="154"/>
      <c r="F18" s="154"/>
      <c r="G18" s="154"/>
      <c r="H18" s="154"/>
      <c r="I18" s="145"/>
      <c r="J18" s="145"/>
      <c r="K18" s="145"/>
    </row>
    <row r="19" spans="1:13" s="147" customFormat="1" ht="15.75" customHeight="1">
      <c r="A19" s="1297"/>
      <c r="B19" s="1297"/>
      <c r="C19" s="1297"/>
      <c r="D19" s="1297"/>
      <c r="E19" s="1297"/>
      <c r="F19" s="1297"/>
      <c r="G19" s="154"/>
      <c r="H19" s="154"/>
      <c r="I19" s="148"/>
      <c r="J19" s="148"/>
      <c r="K19" s="145"/>
    </row>
    <row r="20" spans="1:13" ht="14.1" customHeight="1">
      <c r="A20" s="1297"/>
      <c r="B20" s="1297"/>
      <c r="C20" s="1297"/>
      <c r="D20" s="1297"/>
      <c r="E20" s="1297"/>
      <c r="F20" s="1297"/>
      <c r="G20" s="154"/>
      <c r="H20" s="154"/>
      <c r="I20" s="145"/>
      <c r="J20" s="145"/>
      <c r="K20" s="145"/>
    </row>
    <row r="21" spans="1:13" ht="15" customHeight="1">
      <c r="A21" s="1298"/>
      <c r="B21" s="1299"/>
      <c r="C21" s="1299"/>
      <c r="D21" s="1299"/>
      <c r="E21" s="1299"/>
      <c r="F21" s="645"/>
      <c r="G21" s="645"/>
      <c r="H21" s="645"/>
      <c r="I21" s="111"/>
      <c r="J21" s="111"/>
    </row>
    <row r="22" spans="1:13" ht="15.75">
      <c r="A22" s="111"/>
      <c r="B22" s="111"/>
      <c r="C22" s="111"/>
      <c r="D22" s="111"/>
      <c r="E22" s="111"/>
      <c r="F22" s="111"/>
      <c r="G22" s="111"/>
      <c r="H22" s="111"/>
      <c r="I22" s="111"/>
      <c r="J22" s="111"/>
    </row>
    <row r="23" spans="1:13" ht="15.75">
      <c r="A23" s="111"/>
      <c r="B23" s="111"/>
      <c r="C23" s="111"/>
      <c r="D23" s="111"/>
      <c r="E23" s="111"/>
      <c r="F23" s="111"/>
      <c r="G23" s="111"/>
      <c r="H23" s="111"/>
      <c r="I23" s="111"/>
      <c r="J23" s="111"/>
    </row>
    <row r="24" spans="1:13" ht="15.75">
      <c r="A24" s="111"/>
      <c r="B24" s="111"/>
      <c r="C24" s="111"/>
      <c r="D24" s="111"/>
      <c r="E24" s="111"/>
      <c r="F24" s="111"/>
      <c r="G24" s="111"/>
      <c r="H24" s="111"/>
      <c r="I24" s="111"/>
      <c r="J24" s="111"/>
    </row>
    <row r="25" spans="1:13" ht="15.75">
      <c r="A25" s="111"/>
      <c r="B25" s="111"/>
      <c r="C25" s="111"/>
      <c r="D25" s="111"/>
      <c r="E25" s="111"/>
      <c r="F25" s="111"/>
      <c r="G25" s="111"/>
      <c r="H25" s="111"/>
      <c r="I25" s="111"/>
      <c r="J25" s="111"/>
    </row>
    <row r="26" spans="1:13" ht="15.75">
      <c r="A26" s="111"/>
      <c r="B26" s="111"/>
      <c r="C26" s="111"/>
      <c r="D26" s="111"/>
      <c r="E26" s="111"/>
      <c r="F26" s="111"/>
      <c r="G26" s="111"/>
      <c r="H26" s="111"/>
      <c r="I26" s="111"/>
      <c r="J26" s="111"/>
    </row>
    <row r="27" spans="1:13" ht="15.75">
      <c r="A27" s="111"/>
      <c r="B27" s="111"/>
      <c r="C27" s="111"/>
      <c r="D27" s="111"/>
      <c r="E27" s="111"/>
      <c r="F27" s="111"/>
      <c r="G27" s="111"/>
      <c r="H27" s="111"/>
      <c r="I27" s="111"/>
      <c r="J27" s="111"/>
    </row>
    <row r="28" spans="1:13" ht="15.75">
      <c r="A28" s="111"/>
      <c r="B28" s="111"/>
      <c r="C28" s="111"/>
      <c r="D28" s="111"/>
      <c r="E28" s="111"/>
      <c r="F28" s="111"/>
      <c r="G28" s="111"/>
      <c r="H28" s="111"/>
      <c r="I28" s="111"/>
      <c r="J28" s="111"/>
    </row>
    <row r="29" spans="1:13" ht="15.75">
      <c r="A29" s="111"/>
      <c r="B29" s="111"/>
      <c r="C29" s="111"/>
      <c r="D29" s="111"/>
      <c r="E29" s="111"/>
      <c r="F29" s="111"/>
      <c r="G29" s="111"/>
      <c r="H29" s="111"/>
      <c r="I29" s="111"/>
      <c r="J29" s="111"/>
    </row>
    <row r="30" spans="1:13" ht="15.75">
      <c r="A30" s="111"/>
      <c r="B30" s="111"/>
      <c r="C30" s="111"/>
      <c r="D30" s="111"/>
      <c r="E30" s="111"/>
      <c r="F30" s="111"/>
      <c r="G30" s="111"/>
      <c r="H30" s="111"/>
      <c r="I30" s="111"/>
      <c r="J30" s="111"/>
    </row>
    <row r="31" spans="1:13" ht="15.75">
      <c r="A31" s="111"/>
      <c r="B31" s="111"/>
      <c r="C31" s="111"/>
      <c r="D31" s="111"/>
      <c r="E31" s="111"/>
      <c r="F31" s="111"/>
      <c r="G31" s="111"/>
      <c r="H31" s="111"/>
      <c r="I31" s="111"/>
      <c r="J31" s="111"/>
    </row>
    <row r="32" spans="1:13" ht="15.75">
      <c r="A32" s="111"/>
      <c r="B32" s="111"/>
      <c r="C32" s="111"/>
      <c r="D32" s="111"/>
      <c r="E32" s="111"/>
      <c r="F32" s="111"/>
      <c r="G32" s="111"/>
      <c r="H32" s="111"/>
      <c r="I32" s="111"/>
      <c r="J32" s="111"/>
    </row>
    <row r="33" spans="1:10" ht="15.75">
      <c r="A33" s="111"/>
      <c r="B33" s="111"/>
      <c r="C33" s="111"/>
      <c r="D33" s="111"/>
      <c r="E33" s="111"/>
      <c r="F33" s="111"/>
      <c r="G33" s="111"/>
      <c r="H33" s="111"/>
      <c r="I33" s="111"/>
      <c r="J33" s="111"/>
    </row>
    <row r="34" spans="1:10" ht="15.75">
      <c r="A34" s="111"/>
      <c r="B34" s="111"/>
      <c r="C34" s="111"/>
      <c r="D34" s="111"/>
      <c r="E34" s="111"/>
      <c r="F34" s="111"/>
      <c r="G34" s="111"/>
      <c r="H34" s="111"/>
      <c r="I34" s="111"/>
      <c r="J34" s="111"/>
    </row>
    <row r="35" spans="1:10" ht="15.75">
      <c r="A35" s="111"/>
      <c r="B35" s="111"/>
      <c r="C35" s="111"/>
      <c r="D35" s="111"/>
      <c r="E35" s="111"/>
      <c r="F35" s="111"/>
      <c r="G35" s="111"/>
      <c r="H35" s="111"/>
      <c r="I35" s="111"/>
      <c r="J35" s="111"/>
    </row>
    <row r="36" spans="1:10" ht="15.75">
      <c r="A36" s="111"/>
      <c r="B36" s="111"/>
      <c r="C36" s="111"/>
      <c r="D36" s="111"/>
      <c r="E36" s="111"/>
      <c r="F36" s="111"/>
      <c r="G36" s="111"/>
      <c r="H36" s="111"/>
      <c r="I36" s="111"/>
      <c r="J36" s="111"/>
    </row>
    <row r="37" spans="1:10" ht="15.75">
      <c r="A37" s="111"/>
      <c r="B37" s="111"/>
      <c r="C37" s="111"/>
      <c r="D37" s="111"/>
      <c r="E37" s="111"/>
      <c r="F37" s="111"/>
      <c r="G37" s="111"/>
      <c r="H37" s="111"/>
      <c r="I37" s="111"/>
      <c r="J37" s="111"/>
    </row>
    <row r="38" spans="1:10" ht="15.75">
      <c r="A38" s="111"/>
      <c r="B38" s="111"/>
      <c r="C38" s="111"/>
      <c r="D38" s="111"/>
      <c r="E38" s="111"/>
      <c r="F38" s="111"/>
      <c r="G38" s="111"/>
      <c r="H38" s="111"/>
      <c r="I38" s="111"/>
      <c r="J38" s="111"/>
    </row>
  </sheetData>
  <mergeCells count="13">
    <mergeCell ref="A1:F1"/>
    <mergeCell ref="G1:K1"/>
    <mergeCell ref="A16:C16"/>
    <mergeCell ref="A17:C17"/>
    <mergeCell ref="K4:K6"/>
    <mergeCell ref="I16:K16"/>
    <mergeCell ref="A20:F20"/>
    <mergeCell ref="A21:E21"/>
    <mergeCell ref="A18:D18"/>
    <mergeCell ref="A4:A6"/>
    <mergeCell ref="B4:B6"/>
    <mergeCell ref="C4:E4"/>
    <mergeCell ref="A19:F19"/>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 HEALTH AND SOCIAL SECURITY</evenHeader>
    <evenFooter>&amp;C&amp;P</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R33"/>
  <sheetViews>
    <sheetView showZeros="0" view="pageBreakPreview" zoomScaleNormal="100" zoomScaleSheetLayoutView="100" workbookViewId="0">
      <selection activeCell="F12" sqref="F12"/>
    </sheetView>
  </sheetViews>
  <sheetFormatPr defaultColWidth="8.77734375" defaultRowHeight="14.25"/>
  <cols>
    <col min="1" max="1" width="8.6640625" style="4" customWidth="1"/>
    <col min="2" max="11" width="11.77734375" style="4" customWidth="1"/>
    <col min="12" max="12" width="9.6640625" style="4" customWidth="1"/>
    <col min="13" max="16384" width="8.77734375" style="4"/>
  </cols>
  <sheetData>
    <row r="1" spans="1:13" s="34" customFormat="1" ht="32.450000000000003" customHeight="1">
      <c r="A1" s="1205" t="s">
        <v>423</v>
      </c>
      <c r="B1" s="1205"/>
      <c r="C1" s="1205"/>
      <c r="D1" s="1205"/>
      <c r="E1" s="1205"/>
      <c r="F1" s="1205"/>
      <c r="G1" s="1205" t="s">
        <v>705</v>
      </c>
      <c r="H1" s="1205"/>
      <c r="I1" s="1205"/>
      <c r="J1" s="1205"/>
      <c r="K1" s="1205"/>
      <c r="L1" s="1205"/>
      <c r="M1" s="46"/>
    </row>
    <row r="2" spans="1:13" s="34" customFormat="1" ht="6.95" customHeight="1">
      <c r="A2" s="435"/>
      <c r="B2" s="435"/>
      <c r="C2" s="435"/>
      <c r="D2" s="435"/>
      <c r="E2" s="435"/>
      <c r="F2" s="435"/>
      <c r="G2" s="435"/>
      <c r="H2" s="435"/>
      <c r="I2" s="435"/>
      <c r="J2" s="435"/>
      <c r="K2" s="435"/>
      <c r="L2" s="46"/>
      <c r="M2" s="46"/>
    </row>
    <row r="3" spans="1:13" s="123" customFormat="1" ht="21.2" customHeight="1">
      <c r="A3" s="142" t="s">
        <v>33</v>
      </c>
      <c r="B3" s="142"/>
      <c r="C3" s="142"/>
      <c r="D3" s="142"/>
      <c r="E3" s="142"/>
      <c r="F3" s="142"/>
      <c r="G3" s="142"/>
      <c r="H3" s="142"/>
      <c r="I3" s="142"/>
      <c r="J3" s="142"/>
      <c r="K3" s="1301" t="s">
        <v>429</v>
      </c>
      <c r="L3" s="1301"/>
      <c r="M3" s="122"/>
    </row>
    <row r="4" spans="1:13" s="34" customFormat="1" ht="35.1" customHeight="1">
      <c r="A4" s="1131" t="s">
        <v>125</v>
      </c>
      <c r="B4" s="437" t="s">
        <v>545</v>
      </c>
      <c r="C4" s="437" t="s">
        <v>126</v>
      </c>
      <c r="D4" s="440" t="s">
        <v>507</v>
      </c>
      <c r="E4" s="437" t="s">
        <v>127</v>
      </c>
      <c r="F4" s="439" t="s">
        <v>427</v>
      </c>
      <c r="G4" s="659" t="s">
        <v>130</v>
      </c>
      <c r="H4" s="438" t="s">
        <v>505</v>
      </c>
      <c r="I4" s="437" t="s">
        <v>129</v>
      </c>
      <c r="J4" s="437" t="s">
        <v>128</v>
      </c>
      <c r="K4" s="437" t="s">
        <v>535</v>
      </c>
      <c r="L4" s="1129" t="s">
        <v>131</v>
      </c>
      <c r="M4" s="46"/>
    </row>
    <row r="5" spans="1:13" s="34" customFormat="1" ht="14.1" customHeight="1">
      <c r="A5" s="1202"/>
      <c r="B5" s="436" t="s">
        <v>386</v>
      </c>
      <c r="C5" s="447" t="s">
        <v>387</v>
      </c>
      <c r="D5" s="447" t="s">
        <v>388</v>
      </c>
      <c r="E5" s="448" t="s">
        <v>389</v>
      </c>
      <c r="F5" s="447" t="s">
        <v>390</v>
      </c>
      <c r="G5" s="660" t="s">
        <v>391</v>
      </c>
      <c r="H5" s="447" t="s">
        <v>392</v>
      </c>
      <c r="I5" s="447" t="s">
        <v>393</v>
      </c>
      <c r="J5" s="447" t="s">
        <v>506</v>
      </c>
      <c r="K5" s="436" t="s">
        <v>376</v>
      </c>
      <c r="L5" s="1167"/>
      <c r="M5" s="46"/>
    </row>
    <row r="6" spans="1:13" s="34" customFormat="1" ht="45" customHeight="1">
      <c r="A6" s="333">
        <v>2015</v>
      </c>
      <c r="B6" s="150">
        <v>2900</v>
      </c>
      <c r="C6" s="654">
        <v>27185</v>
      </c>
      <c r="D6" s="654">
        <v>29979</v>
      </c>
      <c r="E6" s="654">
        <v>23706</v>
      </c>
      <c r="F6" s="654">
        <v>23375</v>
      </c>
      <c r="G6" s="656">
        <v>32280</v>
      </c>
      <c r="H6" s="656">
        <v>12900</v>
      </c>
      <c r="I6" s="656">
        <v>6260</v>
      </c>
      <c r="J6" s="656">
        <v>24007</v>
      </c>
      <c r="K6" s="656">
        <v>0</v>
      </c>
      <c r="L6" s="655">
        <v>2015</v>
      </c>
      <c r="M6" s="46"/>
    </row>
    <row r="7" spans="1:13" s="34" customFormat="1" ht="45" customHeight="1">
      <c r="A7" s="333">
        <v>2016</v>
      </c>
      <c r="B7" s="150">
        <v>4103</v>
      </c>
      <c r="C7" s="654">
        <v>27173</v>
      </c>
      <c r="D7" s="654">
        <v>30205</v>
      </c>
      <c r="E7" s="654">
        <v>24264</v>
      </c>
      <c r="F7" s="654">
        <v>23268</v>
      </c>
      <c r="G7" s="656">
        <v>32777</v>
      </c>
      <c r="H7" s="656">
        <v>12964</v>
      </c>
      <c r="I7" s="656">
        <v>6447</v>
      </c>
      <c r="J7" s="656">
        <v>25197</v>
      </c>
      <c r="K7" s="656">
        <v>0</v>
      </c>
      <c r="L7" s="360">
        <v>2016</v>
      </c>
      <c r="M7" s="46"/>
    </row>
    <row r="8" spans="1:13" s="34" customFormat="1" ht="45" customHeight="1">
      <c r="A8" s="333">
        <v>2017</v>
      </c>
      <c r="B8" s="150">
        <v>4176</v>
      </c>
      <c r="C8" s="654">
        <v>28198</v>
      </c>
      <c r="D8" s="654">
        <v>30113</v>
      </c>
      <c r="E8" s="654">
        <v>21876</v>
      </c>
      <c r="F8" s="654">
        <v>24142</v>
      </c>
      <c r="G8" s="656">
        <v>31938</v>
      </c>
      <c r="H8" s="656">
        <v>14209</v>
      </c>
      <c r="I8" s="656">
        <v>7416</v>
      </c>
      <c r="J8" s="656">
        <v>28404</v>
      </c>
      <c r="K8" s="656">
        <v>0</v>
      </c>
      <c r="L8" s="360">
        <v>2017</v>
      </c>
      <c r="M8" s="46"/>
    </row>
    <row r="9" spans="1:13" s="34" customFormat="1" ht="45" customHeight="1">
      <c r="A9" s="333">
        <v>2018</v>
      </c>
      <c r="B9" s="150">
        <v>4476</v>
      </c>
      <c r="C9" s="654">
        <v>24947</v>
      </c>
      <c r="D9" s="654">
        <v>27738</v>
      </c>
      <c r="E9" s="654">
        <v>22499</v>
      </c>
      <c r="F9" s="654">
        <v>14630</v>
      </c>
      <c r="G9" s="656">
        <v>22699</v>
      </c>
      <c r="H9" s="656">
        <v>13315</v>
      </c>
      <c r="I9" s="656">
        <v>7204</v>
      </c>
      <c r="J9" s="656">
        <v>24953</v>
      </c>
      <c r="K9" s="656">
        <v>0</v>
      </c>
      <c r="L9" s="360">
        <v>2018</v>
      </c>
      <c r="M9" s="46"/>
    </row>
    <row r="10" spans="1:13" s="34" customFormat="1" ht="45" customHeight="1">
      <c r="A10" s="985">
        <v>2019</v>
      </c>
      <c r="B10" s="981">
        <v>5433</v>
      </c>
      <c r="C10" s="982">
        <v>28728</v>
      </c>
      <c r="D10" s="982">
        <v>36010</v>
      </c>
      <c r="E10" s="982">
        <v>22509</v>
      </c>
      <c r="F10" s="982">
        <v>21171</v>
      </c>
      <c r="G10" s="656">
        <v>24234</v>
      </c>
      <c r="H10" s="656">
        <v>16775</v>
      </c>
      <c r="I10" s="656">
        <v>7659</v>
      </c>
      <c r="J10" s="656">
        <v>26308</v>
      </c>
      <c r="K10" s="656">
        <v>23289</v>
      </c>
      <c r="L10" s="360">
        <v>2019</v>
      </c>
      <c r="M10" s="46"/>
    </row>
    <row r="11" spans="1:13" s="6" customFormat="1" ht="45" customHeight="1">
      <c r="A11" s="332" t="s">
        <v>1112</v>
      </c>
      <c r="B11" s="982">
        <v>4131</v>
      </c>
      <c r="C11" s="982">
        <v>16707</v>
      </c>
      <c r="D11" s="982">
        <v>27178</v>
      </c>
      <c r="E11" s="982">
        <v>18565</v>
      </c>
      <c r="F11" s="982">
        <v>17898</v>
      </c>
      <c r="G11" s="656">
        <v>20291</v>
      </c>
      <c r="H11" s="656">
        <v>12527</v>
      </c>
      <c r="I11" s="656">
        <v>6248</v>
      </c>
      <c r="J11" s="656">
        <v>23732</v>
      </c>
      <c r="K11" s="656">
        <v>24586</v>
      </c>
      <c r="L11" s="360" t="s">
        <v>1112</v>
      </c>
      <c r="M11" s="46"/>
    </row>
    <row r="12" spans="1:13" s="6" customFormat="1" ht="45" customHeight="1">
      <c r="A12" s="963">
        <v>2021</v>
      </c>
      <c r="B12" s="984">
        <v>3678</v>
      </c>
      <c r="C12" s="984">
        <v>19311</v>
      </c>
      <c r="D12" s="984">
        <v>22066</v>
      </c>
      <c r="E12" s="984">
        <v>16146</v>
      </c>
      <c r="F12" s="984">
        <v>13695</v>
      </c>
      <c r="G12" s="657">
        <v>20263</v>
      </c>
      <c r="H12" s="657">
        <v>10655</v>
      </c>
      <c r="I12" s="657">
        <v>5231</v>
      </c>
      <c r="J12" s="657">
        <v>20671</v>
      </c>
      <c r="K12" s="657">
        <v>28337</v>
      </c>
      <c r="L12" s="962">
        <v>2021</v>
      </c>
      <c r="M12" s="62"/>
    </row>
    <row r="13" spans="1:13" s="6" customFormat="1" ht="45" customHeight="1">
      <c r="A13" s="332" t="s">
        <v>20</v>
      </c>
      <c r="B13" s="982">
        <v>2884</v>
      </c>
      <c r="C13" s="982">
        <v>15934</v>
      </c>
      <c r="D13" s="982">
        <v>16847</v>
      </c>
      <c r="E13" s="982">
        <v>13622</v>
      </c>
      <c r="F13" s="982">
        <v>12145</v>
      </c>
      <c r="G13" s="656">
        <v>15739</v>
      </c>
      <c r="H13" s="656">
        <v>8097</v>
      </c>
      <c r="I13" s="656">
        <v>4144</v>
      </c>
      <c r="J13" s="656">
        <v>15819</v>
      </c>
      <c r="K13" s="656">
        <v>16402</v>
      </c>
      <c r="L13" s="317" t="s">
        <v>21</v>
      </c>
      <c r="M13" s="62"/>
    </row>
    <row r="14" spans="1:13" s="6" customFormat="1" ht="45" customHeight="1">
      <c r="A14" s="454" t="s">
        <v>534</v>
      </c>
      <c r="B14" s="983">
        <v>794</v>
      </c>
      <c r="C14" s="983">
        <v>3377</v>
      </c>
      <c r="D14" s="983">
        <v>5219</v>
      </c>
      <c r="E14" s="983">
        <v>2524</v>
      </c>
      <c r="F14" s="983">
        <v>1550</v>
      </c>
      <c r="G14" s="658">
        <v>4524</v>
      </c>
      <c r="H14" s="658">
        <v>2558</v>
      </c>
      <c r="I14" s="658">
        <v>1087</v>
      </c>
      <c r="J14" s="658">
        <v>4852</v>
      </c>
      <c r="K14" s="658">
        <v>11935</v>
      </c>
      <c r="L14" s="550" t="s">
        <v>533</v>
      </c>
      <c r="M14" s="62"/>
    </row>
    <row r="15" spans="1:13" s="6" customFormat="1" ht="5.65" customHeight="1">
      <c r="A15" s="669"/>
      <c r="B15" s="669"/>
      <c r="C15" s="97"/>
      <c r="D15" s="97"/>
      <c r="E15" s="97"/>
      <c r="F15" s="97"/>
      <c r="G15" s="97"/>
      <c r="H15" s="97"/>
      <c r="I15" s="97"/>
      <c r="J15" s="97"/>
      <c r="K15" s="97"/>
      <c r="L15" s="64"/>
      <c r="M15" s="62"/>
    </row>
    <row r="16" spans="1:13" s="116" customFormat="1" ht="14.1" customHeight="1">
      <c r="A16" s="1164" t="s">
        <v>1094</v>
      </c>
      <c r="B16" s="1164"/>
      <c r="C16" s="1164"/>
      <c r="D16" s="1164"/>
      <c r="E16" s="964"/>
      <c r="F16" s="979"/>
      <c r="G16" s="979"/>
      <c r="H16" s="979"/>
      <c r="I16" s="979"/>
      <c r="J16" s="979"/>
      <c r="K16" s="1263"/>
      <c r="L16" s="1263"/>
      <c r="M16" s="114"/>
    </row>
    <row r="17" spans="1:18" s="116" customFormat="1" ht="14.1" customHeight="1">
      <c r="A17" s="1164" t="s">
        <v>1149</v>
      </c>
      <c r="B17" s="1164"/>
      <c r="C17" s="1164"/>
      <c r="D17" s="1164"/>
      <c r="E17" s="1164"/>
      <c r="F17" s="1164"/>
      <c r="G17" s="979"/>
      <c r="H17" s="979"/>
      <c r="I17" s="964"/>
      <c r="J17" s="964"/>
      <c r="K17" s="964"/>
      <c r="L17" s="978"/>
      <c r="M17" s="114"/>
    </row>
    <row r="18" spans="1:18" s="116" customFormat="1" ht="14.1" customHeight="1">
      <c r="A18" s="1164" t="s">
        <v>531</v>
      </c>
      <c r="B18" s="1164"/>
      <c r="C18" s="1164"/>
      <c r="D18" s="1164"/>
      <c r="E18" s="1164"/>
      <c r="F18" s="1164"/>
      <c r="G18" s="1300" t="s">
        <v>1113</v>
      </c>
      <c r="H18" s="1300"/>
      <c r="I18" s="1300"/>
      <c r="J18" s="1300"/>
      <c r="K18" s="1300"/>
      <c r="L18" s="1300"/>
      <c r="M18" s="114"/>
    </row>
    <row r="19" spans="1:18" s="116" customFormat="1" ht="14.1" customHeight="1">
      <c r="A19" s="1164" t="s">
        <v>532</v>
      </c>
      <c r="B19" s="1164"/>
      <c r="C19" s="1164"/>
      <c r="D19" s="1164"/>
      <c r="E19" s="1164"/>
      <c r="F19" s="1164"/>
      <c r="G19" s="1300"/>
      <c r="H19" s="1300"/>
      <c r="I19" s="1300"/>
      <c r="J19" s="1300"/>
      <c r="K19" s="1300"/>
      <c r="L19" s="1300"/>
      <c r="M19" s="114"/>
      <c r="N19" s="114"/>
      <c r="O19" s="114"/>
      <c r="P19" s="114"/>
      <c r="Q19" s="114"/>
      <c r="R19" s="114"/>
    </row>
    <row r="20" spans="1:18" ht="15.75">
      <c r="A20" s="44"/>
      <c r="B20" s="44"/>
      <c r="C20" s="44"/>
      <c r="D20" s="44"/>
      <c r="E20" s="44"/>
      <c r="F20" s="44"/>
      <c r="G20" s="44"/>
      <c r="H20" s="44"/>
      <c r="I20" s="44"/>
      <c r="J20" s="44"/>
      <c r="K20" s="44"/>
      <c r="L20" s="44"/>
      <c r="M20" s="44"/>
    </row>
    <row r="21" spans="1:18" ht="15.75">
      <c r="A21" s="44"/>
      <c r="B21" s="44"/>
      <c r="C21" s="44"/>
      <c r="D21" s="44"/>
      <c r="E21" s="44"/>
      <c r="F21" s="44"/>
      <c r="G21" s="44"/>
      <c r="H21" s="44"/>
      <c r="I21" s="44"/>
      <c r="J21" s="44"/>
      <c r="K21" s="44"/>
      <c r="L21" s="44"/>
      <c r="M21" s="44"/>
    </row>
    <row r="22" spans="1:18" ht="15.75">
      <c r="A22" s="44"/>
      <c r="B22" s="897"/>
      <c r="C22" s="897"/>
      <c r="D22" s="897"/>
      <c r="E22" s="897"/>
      <c r="F22" s="897"/>
      <c r="G22" s="897"/>
      <c r="H22" s="897"/>
      <c r="I22" s="897"/>
      <c r="J22" s="897"/>
      <c r="K22" s="897"/>
      <c r="L22" s="897"/>
      <c r="M22" s="44"/>
    </row>
    <row r="23" spans="1:18" ht="15.75">
      <c r="A23" s="44"/>
      <c r="B23" s="44"/>
      <c r="C23" s="44"/>
      <c r="D23" s="44"/>
      <c r="E23" s="44"/>
      <c r="F23" s="44"/>
      <c r="G23" s="44"/>
      <c r="H23" s="44"/>
      <c r="I23" s="44"/>
      <c r="J23" s="44"/>
      <c r="K23" s="44"/>
      <c r="L23" s="44"/>
      <c r="M23" s="44"/>
    </row>
    <row r="24" spans="1:18" ht="15.75">
      <c r="A24" s="44"/>
      <c r="B24" s="44"/>
      <c r="C24" s="44"/>
      <c r="D24" s="44"/>
      <c r="E24" s="44"/>
      <c r="F24" s="44"/>
      <c r="G24" s="44"/>
      <c r="H24" s="44"/>
      <c r="I24" s="44"/>
      <c r="J24" s="44"/>
      <c r="K24" s="44"/>
      <c r="L24" s="44"/>
      <c r="M24" s="44"/>
    </row>
    <row r="25" spans="1:18" ht="15.75">
      <c r="A25" s="44"/>
      <c r="B25" s="44"/>
      <c r="C25" s="44"/>
      <c r="D25" s="44"/>
      <c r="E25" s="44"/>
      <c r="F25" s="44"/>
      <c r="G25" s="44"/>
      <c r="H25" s="44"/>
      <c r="I25" s="44"/>
      <c r="J25" s="44"/>
      <c r="K25" s="44"/>
      <c r="L25" s="44"/>
      <c r="M25" s="44"/>
    </row>
    <row r="26" spans="1:18" ht="15.75">
      <c r="A26" s="44"/>
      <c r="B26" s="44"/>
      <c r="C26" s="44"/>
      <c r="D26" s="44"/>
      <c r="E26" s="44"/>
      <c r="F26" s="44"/>
      <c r="G26" s="44"/>
      <c r="H26" s="44"/>
      <c r="I26" s="44"/>
      <c r="J26" s="44"/>
      <c r="K26" s="44"/>
      <c r="L26" s="44"/>
      <c r="M26" s="44"/>
    </row>
    <row r="27" spans="1:18" ht="15.75">
      <c r="A27" s="44"/>
      <c r="B27" s="44"/>
      <c r="C27" s="44"/>
      <c r="D27" s="44"/>
      <c r="E27" s="44"/>
      <c r="F27" s="44"/>
      <c r="G27" s="44"/>
      <c r="H27" s="44"/>
      <c r="I27" s="44"/>
      <c r="J27" s="44"/>
      <c r="K27" s="44"/>
      <c r="L27" s="44"/>
      <c r="M27" s="44"/>
    </row>
    <row r="28" spans="1:18" ht="15.75">
      <c r="A28" s="44"/>
      <c r="B28" s="44"/>
      <c r="C28" s="44"/>
      <c r="D28" s="44"/>
      <c r="E28" s="44"/>
      <c r="F28" s="44"/>
      <c r="G28" s="44"/>
      <c r="H28" s="44"/>
      <c r="I28" s="44"/>
      <c r="J28" s="44"/>
      <c r="K28" s="44"/>
      <c r="L28" s="44"/>
      <c r="M28" s="44"/>
    </row>
    <row r="29" spans="1:18" ht="15.75">
      <c r="A29" s="44"/>
      <c r="B29" s="44"/>
      <c r="C29" s="44"/>
      <c r="D29" s="44"/>
      <c r="E29" s="44"/>
      <c r="F29" s="44"/>
      <c r="G29" s="44"/>
      <c r="H29" s="44"/>
      <c r="I29" s="44"/>
      <c r="J29" s="44"/>
      <c r="K29" s="44"/>
      <c r="L29" s="44"/>
      <c r="M29" s="44"/>
    </row>
    <row r="30" spans="1:18" ht="15.75">
      <c r="A30" s="44"/>
      <c r="B30" s="44"/>
      <c r="C30" s="44"/>
      <c r="D30" s="44"/>
      <c r="E30" s="44"/>
      <c r="F30" s="44"/>
      <c r="G30" s="44"/>
      <c r="H30" s="44"/>
      <c r="I30" s="44"/>
      <c r="J30" s="44"/>
      <c r="K30" s="44"/>
      <c r="L30" s="44"/>
      <c r="M30" s="44"/>
    </row>
    <row r="31" spans="1:18" ht="15.75">
      <c r="A31" s="44"/>
      <c r="B31" s="44"/>
      <c r="C31" s="44"/>
      <c r="D31" s="44"/>
      <c r="E31" s="44"/>
      <c r="F31" s="44"/>
      <c r="G31" s="44"/>
      <c r="H31" s="44"/>
      <c r="I31" s="44"/>
      <c r="J31" s="44"/>
      <c r="K31" s="44"/>
      <c r="L31" s="44"/>
      <c r="M31" s="44"/>
    </row>
    <row r="32" spans="1:18" ht="15.75">
      <c r="A32" s="44"/>
      <c r="B32" s="44"/>
      <c r="C32" s="44"/>
      <c r="D32" s="44"/>
      <c r="E32" s="44"/>
      <c r="F32" s="44"/>
      <c r="G32" s="44"/>
      <c r="H32" s="44"/>
      <c r="I32" s="44"/>
      <c r="J32" s="44"/>
      <c r="K32" s="44"/>
      <c r="L32" s="44"/>
      <c r="M32" s="44"/>
    </row>
    <row r="33" spans="1:13" ht="15.75">
      <c r="A33" s="44"/>
      <c r="B33" s="44"/>
      <c r="C33" s="44"/>
      <c r="D33" s="44"/>
      <c r="E33" s="44"/>
      <c r="F33" s="44"/>
      <c r="G33" s="44"/>
      <c r="H33" s="44"/>
      <c r="I33" s="44"/>
      <c r="J33" s="44"/>
      <c r="K33" s="44"/>
      <c r="L33" s="44"/>
      <c r="M33" s="44"/>
    </row>
  </sheetData>
  <mergeCells count="11">
    <mergeCell ref="A18:F18"/>
    <mergeCell ref="A19:F19"/>
    <mergeCell ref="A16:D16"/>
    <mergeCell ref="K16:L16"/>
    <mergeCell ref="A17:F17"/>
    <mergeCell ref="G18:L19"/>
    <mergeCell ref="L4:L5"/>
    <mergeCell ref="A1:F1"/>
    <mergeCell ref="G1:L1"/>
    <mergeCell ref="K3:L3"/>
    <mergeCell ref="A4:A5"/>
  </mergeCells>
  <phoneticPr fontId="5" type="noConversion"/>
  <pageMargins left="0.51181102362204722" right="0.51181102362204722" top="0.98425196850393704" bottom="0.59055118110236227" header="0.47244094488188981" footer="0.39370078740157483"/>
  <pageSetup paperSize="13" scale="99"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6" max="17"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BN39"/>
  <sheetViews>
    <sheetView view="pageBreakPreview" zoomScale="110" zoomScaleNormal="100" zoomScaleSheetLayoutView="110" workbookViewId="0">
      <selection sqref="A1:U1"/>
    </sheetView>
  </sheetViews>
  <sheetFormatPr defaultColWidth="8.77734375" defaultRowHeight="13.5"/>
  <cols>
    <col min="1" max="1" width="8.21875" style="633" customWidth="1"/>
    <col min="2" max="2" width="4.5546875" style="633" customWidth="1"/>
    <col min="3" max="3" width="4" style="633" customWidth="1"/>
    <col min="4" max="4" width="4.88671875" style="633" customWidth="1"/>
    <col min="5" max="5" width="3.109375" style="633" customWidth="1"/>
    <col min="6" max="6" width="3.88671875" style="633" bestFit="1" customWidth="1"/>
    <col min="7" max="7" width="4.5546875" style="633" customWidth="1"/>
    <col min="8" max="9" width="5.6640625" style="633" customWidth="1"/>
    <col min="10" max="10" width="4.44140625" style="633" customWidth="1"/>
    <col min="11" max="11" width="4.33203125" style="633" customWidth="1"/>
    <col min="12" max="12" width="3.5546875" style="633" bestFit="1" customWidth="1"/>
    <col min="13" max="13" width="3.21875" style="633" customWidth="1"/>
    <col min="14" max="14" width="3.44140625" style="633" customWidth="1"/>
    <col min="15" max="15" width="1.88671875" style="633" customWidth="1"/>
    <col min="16" max="16" width="4.109375" style="633" customWidth="1"/>
    <col min="17" max="17" width="4.77734375" style="633" customWidth="1"/>
    <col min="18" max="18" width="4.6640625" style="633" customWidth="1"/>
    <col min="19" max="19" width="4" style="633" customWidth="1"/>
    <col min="20" max="20" width="4.5546875" style="633" customWidth="1"/>
    <col min="21" max="21" width="5.44140625" style="633" customWidth="1"/>
    <col min="22" max="22" width="6.21875" style="633" customWidth="1"/>
    <col min="23" max="23" width="6.88671875" style="633" customWidth="1"/>
    <col min="24" max="24" width="7.44140625" style="633" customWidth="1"/>
    <col min="25" max="25" width="7.21875" style="633" customWidth="1"/>
    <col min="26" max="26" width="5.21875" style="633" customWidth="1"/>
    <col min="27" max="28" width="4.77734375" style="633" customWidth="1"/>
    <col min="29" max="29" width="4.5546875" style="633" customWidth="1"/>
    <col min="30" max="30" width="5" style="633" customWidth="1"/>
    <col min="31" max="31" width="4.6640625" style="633" customWidth="1"/>
    <col min="32" max="32" width="5.6640625" style="633" customWidth="1"/>
    <col min="33" max="33" width="5.44140625" style="633" customWidth="1"/>
    <col min="34" max="34" width="5.5546875" style="633" customWidth="1"/>
    <col min="35" max="35" width="5.6640625" style="633" customWidth="1"/>
    <col min="36" max="36" width="5.33203125" style="633" customWidth="1"/>
    <col min="37" max="37" width="4.44140625" style="633" customWidth="1"/>
    <col min="38" max="38" width="6.88671875" style="633" customWidth="1"/>
    <col min="39" max="39" width="6.109375" style="633" customWidth="1"/>
    <col min="40" max="40" width="4.77734375" style="633" customWidth="1"/>
    <col min="41" max="41" width="4.44140625" style="633" customWidth="1"/>
    <col min="42" max="44" width="3.5546875" style="633" bestFit="1" customWidth="1"/>
    <col min="45" max="45" width="4.109375" style="633" customWidth="1"/>
    <col min="46" max="46" width="4.6640625" style="633" customWidth="1"/>
    <col min="47" max="47" width="4.33203125" style="633" customWidth="1"/>
    <col min="48" max="49" width="3.5546875" style="633" bestFit="1" customWidth="1"/>
    <col min="50" max="50" width="4.5546875" style="633" customWidth="1"/>
    <col min="51" max="51" width="3.77734375" style="633" customWidth="1"/>
    <col min="52" max="52" width="3.5546875" style="633" bestFit="1" customWidth="1"/>
    <col min="53" max="53" width="3.6640625" style="633" customWidth="1"/>
    <col min="54" max="54" width="4.44140625" style="633" customWidth="1"/>
    <col min="55" max="56" width="6.109375" style="633" customWidth="1"/>
    <col min="57" max="57" width="7.21875" style="633" customWidth="1"/>
    <col min="58" max="58" width="6.6640625" style="633" customWidth="1"/>
    <col min="59" max="59" width="6.5546875" style="633" customWidth="1"/>
    <col min="60" max="60" width="7.109375" style="633" customWidth="1"/>
    <col min="61" max="61" width="3.5546875" style="633" bestFit="1" customWidth="1"/>
    <col min="62" max="62" width="6.88671875" style="633" customWidth="1"/>
    <col min="63" max="63" width="6.44140625" style="633" customWidth="1"/>
    <col min="64" max="64" width="5.44140625" style="633" customWidth="1"/>
    <col min="65" max="65" width="8" style="633" bestFit="1" customWidth="1"/>
    <col min="66" max="284" width="8.77734375" style="633"/>
    <col min="285" max="285" width="10.6640625" style="633" customWidth="1"/>
    <col min="286" max="286" width="7.44140625" style="633" customWidth="1"/>
    <col min="287" max="288" width="6.33203125" style="633" customWidth="1"/>
    <col min="289" max="290" width="4.77734375" style="633" customWidth="1"/>
    <col min="291" max="291" width="4.5546875" style="633" customWidth="1"/>
    <col min="292" max="303" width="6.6640625" style="633" customWidth="1"/>
    <col min="304" max="304" width="9.77734375" style="633" customWidth="1"/>
    <col min="305" max="305" width="4.77734375" style="633" customWidth="1"/>
    <col min="306" max="311" width="6.5546875" style="633" customWidth="1"/>
    <col min="312" max="312" width="9.33203125" style="633" customWidth="1"/>
    <col min="313" max="316" width="4.77734375" style="633" customWidth="1"/>
    <col min="317" max="317" width="5" style="633" customWidth="1"/>
    <col min="318" max="318" width="7" style="633" customWidth="1"/>
    <col min="319" max="319" width="4.77734375" style="633" customWidth="1"/>
    <col min="320" max="320" width="16.33203125" style="633" customWidth="1"/>
    <col min="321" max="540" width="8.77734375" style="633"/>
    <col min="541" max="541" width="10.6640625" style="633" customWidth="1"/>
    <col min="542" max="542" width="7.44140625" style="633" customWidth="1"/>
    <col min="543" max="544" width="6.33203125" style="633" customWidth="1"/>
    <col min="545" max="546" width="4.77734375" style="633" customWidth="1"/>
    <col min="547" max="547" width="4.5546875" style="633" customWidth="1"/>
    <col min="548" max="559" width="6.6640625" style="633" customWidth="1"/>
    <col min="560" max="560" width="9.77734375" style="633" customWidth="1"/>
    <col min="561" max="561" width="4.77734375" style="633" customWidth="1"/>
    <col min="562" max="567" width="6.5546875" style="633" customWidth="1"/>
    <col min="568" max="568" width="9.33203125" style="633" customWidth="1"/>
    <col min="569" max="572" width="4.77734375" style="633" customWidth="1"/>
    <col min="573" max="573" width="5" style="633" customWidth="1"/>
    <col min="574" max="574" width="7" style="633" customWidth="1"/>
    <col min="575" max="575" width="4.77734375" style="633" customWidth="1"/>
    <col min="576" max="576" width="16.33203125" style="633" customWidth="1"/>
    <col min="577" max="796" width="8.77734375" style="633"/>
    <col min="797" max="797" width="10.6640625" style="633" customWidth="1"/>
    <col min="798" max="798" width="7.44140625" style="633" customWidth="1"/>
    <col min="799" max="800" width="6.33203125" style="633" customWidth="1"/>
    <col min="801" max="802" width="4.77734375" style="633" customWidth="1"/>
    <col min="803" max="803" width="4.5546875" style="633" customWidth="1"/>
    <col min="804" max="815" width="6.6640625" style="633" customWidth="1"/>
    <col min="816" max="816" width="9.77734375" style="633" customWidth="1"/>
    <col min="817" max="817" width="4.77734375" style="633" customWidth="1"/>
    <col min="818" max="823" width="6.5546875" style="633" customWidth="1"/>
    <col min="824" max="824" width="9.33203125" style="633" customWidth="1"/>
    <col min="825" max="828" width="4.77734375" style="633" customWidth="1"/>
    <col min="829" max="829" width="5" style="633" customWidth="1"/>
    <col min="830" max="830" width="7" style="633" customWidth="1"/>
    <col min="831" max="831" width="4.77734375" style="633" customWidth="1"/>
    <col min="832" max="832" width="16.33203125" style="633" customWidth="1"/>
    <col min="833" max="1052" width="8.77734375" style="633"/>
    <col min="1053" max="1053" width="10.6640625" style="633" customWidth="1"/>
    <col min="1054" max="1054" width="7.44140625" style="633" customWidth="1"/>
    <col min="1055" max="1056" width="6.33203125" style="633" customWidth="1"/>
    <col min="1057" max="1058" width="4.77734375" style="633" customWidth="1"/>
    <col min="1059" max="1059" width="4.5546875" style="633" customWidth="1"/>
    <col min="1060" max="1071" width="6.6640625" style="633" customWidth="1"/>
    <col min="1072" max="1072" width="9.77734375" style="633" customWidth="1"/>
    <col min="1073" max="1073" width="4.77734375" style="633" customWidth="1"/>
    <col min="1074" max="1079" width="6.5546875" style="633" customWidth="1"/>
    <col min="1080" max="1080" width="9.33203125" style="633" customWidth="1"/>
    <col min="1081" max="1084" width="4.77734375" style="633" customWidth="1"/>
    <col min="1085" max="1085" width="5" style="633" customWidth="1"/>
    <col min="1086" max="1086" width="7" style="633" customWidth="1"/>
    <col min="1087" max="1087" width="4.77734375" style="633" customWidth="1"/>
    <col min="1088" max="1088" width="16.33203125" style="633" customWidth="1"/>
    <col min="1089" max="1308" width="8.77734375" style="633"/>
    <col min="1309" max="1309" width="10.6640625" style="633" customWidth="1"/>
    <col min="1310" max="1310" width="7.44140625" style="633" customWidth="1"/>
    <col min="1311" max="1312" width="6.33203125" style="633" customWidth="1"/>
    <col min="1313" max="1314" width="4.77734375" style="633" customWidth="1"/>
    <col min="1315" max="1315" width="4.5546875" style="633" customWidth="1"/>
    <col min="1316" max="1327" width="6.6640625" style="633" customWidth="1"/>
    <col min="1328" max="1328" width="9.77734375" style="633" customWidth="1"/>
    <col min="1329" max="1329" width="4.77734375" style="633" customWidth="1"/>
    <col min="1330" max="1335" width="6.5546875" style="633" customWidth="1"/>
    <col min="1336" max="1336" width="9.33203125" style="633" customWidth="1"/>
    <col min="1337" max="1340" width="4.77734375" style="633" customWidth="1"/>
    <col min="1341" max="1341" width="5" style="633" customWidth="1"/>
    <col min="1342" max="1342" width="7" style="633" customWidth="1"/>
    <col min="1343" max="1343" width="4.77734375" style="633" customWidth="1"/>
    <col min="1344" max="1344" width="16.33203125" style="633" customWidth="1"/>
    <col min="1345" max="1564" width="8.77734375" style="633"/>
    <col min="1565" max="1565" width="10.6640625" style="633" customWidth="1"/>
    <col min="1566" max="1566" width="7.44140625" style="633" customWidth="1"/>
    <col min="1567" max="1568" width="6.33203125" style="633" customWidth="1"/>
    <col min="1569" max="1570" width="4.77734375" style="633" customWidth="1"/>
    <col min="1571" max="1571" width="4.5546875" style="633" customWidth="1"/>
    <col min="1572" max="1583" width="6.6640625" style="633" customWidth="1"/>
    <col min="1584" max="1584" width="9.77734375" style="633" customWidth="1"/>
    <col min="1585" max="1585" width="4.77734375" style="633" customWidth="1"/>
    <col min="1586" max="1591" width="6.5546875" style="633" customWidth="1"/>
    <col min="1592" max="1592" width="9.33203125" style="633" customWidth="1"/>
    <col min="1593" max="1596" width="4.77734375" style="633" customWidth="1"/>
    <col min="1597" max="1597" width="5" style="633" customWidth="1"/>
    <col min="1598" max="1598" width="7" style="633" customWidth="1"/>
    <col min="1599" max="1599" width="4.77734375" style="633" customWidth="1"/>
    <col min="1600" max="1600" width="16.33203125" style="633" customWidth="1"/>
    <col min="1601" max="1820" width="8.77734375" style="633"/>
    <col min="1821" max="1821" width="10.6640625" style="633" customWidth="1"/>
    <col min="1822" max="1822" width="7.44140625" style="633" customWidth="1"/>
    <col min="1823" max="1824" width="6.33203125" style="633" customWidth="1"/>
    <col min="1825" max="1826" width="4.77734375" style="633" customWidth="1"/>
    <col min="1827" max="1827" width="4.5546875" style="633" customWidth="1"/>
    <col min="1828" max="1839" width="6.6640625" style="633" customWidth="1"/>
    <col min="1840" max="1840" width="9.77734375" style="633" customWidth="1"/>
    <col min="1841" max="1841" width="4.77734375" style="633" customWidth="1"/>
    <col min="1842" max="1847" width="6.5546875" style="633" customWidth="1"/>
    <col min="1848" max="1848" width="9.33203125" style="633" customWidth="1"/>
    <col min="1849" max="1852" width="4.77734375" style="633" customWidth="1"/>
    <col min="1853" max="1853" width="5" style="633" customWidth="1"/>
    <col min="1854" max="1854" width="7" style="633" customWidth="1"/>
    <col min="1855" max="1855" width="4.77734375" style="633" customWidth="1"/>
    <col min="1856" max="1856" width="16.33203125" style="633" customWidth="1"/>
    <col min="1857" max="2076" width="8.77734375" style="633"/>
    <col min="2077" max="2077" width="10.6640625" style="633" customWidth="1"/>
    <col min="2078" max="2078" width="7.44140625" style="633" customWidth="1"/>
    <col min="2079" max="2080" width="6.33203125" style="633" customWidth="1"/>
    <col min="2081" max="2082" width="4.77734375" style="633" customWidth="1"/>
    <col min="2083" max="2083" width="4.5546875" style="633" customWidth="1"/>
    <col min="2084" max="2095" width="6.6640625" style="633" customWidth="1"/>
    <col min="2096" max="2096" width="9.77734375" style="633" customWidth="1"/>
    <col min="2097" max="2097" width="4.77734375" style="633" customWidth="1"/>
    <col min="2098" max="2103" width="6.5546875" style="633" customWidth="1"/>
    <col min="2104" max="2104" width="9.33203125" style="633" customWidth="1"/>
    <col min="2105" max="2108" width="4.77734375" style="633" customWidth="1"/>
    <col min="2109" max="2109" width="5" style="633" customWidth="1"/>
    <col min="2110" max="2110" width="7" style="633" customWidth="1"/>
    <col min="2111" max="2111" width="4.77734375" style="633" customWidth="1"/>
    <col min="2112" max="2112" width="16.33203125" style="633" customWidth="1"/>
    <col min="2113" max="2332" width="8.77734375" style="633"/>
    <col min="2333" max="2333" width="10.6640625" style="633" customWidth="1"/>
    <col min="2334" max="2334" width="7.44140625" style="633" customWidth="1"/>
    <col min="2335" max="2336" width="6.33203125" style="633" customWidth="1"/>
    <col min="2337" max="2338" width="4.77734375" style="633" customWidth="1"/>
    <col min="2339" max="2339" width="4.5546875" style="633" customWidth="1"/>
    <col min="2340" max="2351" width="6.6640625" style="633" customWidth="1"/>
    <col min="2352" max="2352" width="9.77734375" style="633" customWidth="1"/>
    <col min="2353" max="2353" width="4.77734375" style="633" customWidth="1"/>
    <col min="2354" max="2359" width="6.5546875" style="633" customWidth="1"/>
    <col min="2360" max="2360" width="9.33203125" style="633" customWidth="1"/>
    <col min="2361" max="2364" width="4.77734375" style="633" customWidth="1"/>
    <col min="2365" max="2365" width="5" style="633" customWidth="1"/>
    <col min="2366" max="2366" width="7" style="633" customWidth="1"/>
    <col min="2367" max="2367" width="4.77734375" style="633" customWidth="1"/>
    <col min="2368" max="2368" width="16.33203125" style="633" customWidth="1"/>
    <col min="2369" max="2588" width="8.77734375" style="633"/>
    <col min="2589" max="2589" width="10.6640625" style="633" customWidth="1"/>
    <col min="2590" max="2590" width="7.44140625" style="633" customWidth="1"/>
    <col min="2591" max="2592" width="6.33203125" style="633" customWidth="1"/>
    <col min="2593" max="2594" width="4.77734375" style="633" customWidth="1"/>
    <col min="2595" max="2595" width="4.5546875" style="633" customWidth="1"/>
    <col min="2596" max="2607" width="6.6640625" style="633" customWidth="1"/>
    <col min="2608" max="2608" width="9.77734375" style="633" customWidth="1"/>
    <col min="2609" max="2609" width="4.77734375" style="633" customWidth="1"/>
    <col min="2610" max="2615" width="6.5546875" style="633" customWidth="1"/>
    <col min="2616" max="2616" width="9.33203125" style="633" customWidth="1"/>
    <col min="2617" max="2620" width="4.77734375" style="633" customWidth="1"/>
    <col min="2621" max="2621" width="5" style="633" customWidth="1"/>
    <col min="2622" max="2622" width="7" style="633" customWidth="1"/>
    <col min="2623" max="2623" width="4.77734375" style="633" customWidth="1"/>
    <col min="2624" max="2624" width="16.33203125" style="633" customWidth="1"/>
    <col min="2625" max="2844" width="8.77734375" style="633"/>
    <col min="2845" max="2845" width="10.6640625" style="633" customWidth="1"/>
    <col min="2846" max="2846" width="7.44140625" style="633" customWidth="1"/>
    <col min="2847" max="2848" width="6.33203125" style="633" customWidth="1"/>
    <col min="2849" max="2850" width="4.77734375" style="633" customWidth="1"/>
    <col min="2851" max="2851" width="4.5546875" style="633" customWidth="1"/>
    <col min="2852" max="2863" width="6.6640625" style="633" customWidth="1"/>
    <col min="2864" max="2864" width="9.77734375" style="633" customWidth="1"/>
    <col min="2865" max="2865" width="4.77734375" style="633" customWidth="1"/>
    <col min="2866" max="2871" width="6.5546875" style="633" customWidth="1"/>
    <col min="2872" max="2872" width="9.33203125" style="633" customWidth="1"/>
    <col min="2873" max="2876" width="4.77734375" style="633" customWidth="1"/>
    <col min="2877" max="2877" width="5" style="633" customWidth="1"/>
    <col min="2878" max="2878" width="7" style="633" customWidth="1"/>
    <col min="2879" max="2879" width="4.77734375" style="633" customWidth="1"/>
    <col min="2880" max="2880" width="16.33203125" style="633" customWidth="1"/>
    <col min="2881" max="3100" width="8.77734375" style="633"/>
    <col min="3101" max="3101" width="10.6640625" style="633" customWidth="1"/>
    <col min="3102" max="3102" width="7.44140625" style="633" customWidth="1"/>
    <col min="3103" max="3104" width="6.33203125" style="633" customWidth="1"/>
    <col min="3105" max="3106" width="4.77734375" style="633" customWidth="1"/>
    <col min="3107" max="3107" width="4.5546875" style="633" customWidth="1"/>
    <col min="3108" max="3119" width="6.6640625" style="633" customWidth="1"/>
    <col min="3120" max="3120" width="9.77734375" style="633" customWidth="1"/>
    <col min="3121" max="3121" width="4.77734375" style="633" customWidth="1"/>
    <col min="3122" max="3127" width="6.5546875" style="633" customWidth="1"/>
    <col min="3128" max="3128" width="9.33203125" style="633" customWidth="1"/>
    <col min="3129" max="3132" width="4.77734375" style="633" customWidth="1"/>
    <col min="3133" max="3133" width="5" style="633" customWidth="1"/>
    <col min="3134" max="3134" width="7" style="633" customWidth="1"/>
    <col min="3135" max="3135" width="4.77734375" style="633" customWidth="1"/>
    <col min="3136" max="3136" width="16.33203125" style="633" customWidth="1"/>
    <col min="3137" max="3356" width="8.77734375" style="633"/>
    <col min="3357" max="3357" width="10.6640625" style="633" customWidth="1"/>
    <col min="3358" max="3358" width="7.44140625" style="633" customWidth="1"/>
    <col min="3359" max="3360" width="6.33203125" style="633" customWidth="1"/>
    <col min="3361" max="3362" width="4.77734375" style="633" customWidth="1"/>
    <col min="3363" max="3363" width="4.5546875" style="633" customWidth="1"/>
    <col min="3364" max="3375" width="6.6640625" style="633" customWidth="1"/>
    <col min="3376" max="3376" width="9.77734375" style="633" customWidth="1"/>
    <col min="3377" max="3377" width="4.77734375" style="633" customWidth="1"/>
    <col min="3378" max="3383" width="6.5546875" style="633" customWidth="1"/>
    <col min="3384" max="3384" width="9.33203125" style="633" customWidth="1"/>
    <col min="3385" max="3388" width="4.77734375" style="633" customWidth="1"/>
    <col min="3389" max="3389" width="5" style="633" customWidth="1"/>
    <col min="3390" max="3390" width="7" style="633" customWidth="1"/>
    <col min="3391" max="3391" width="4.77734375" style="633" customWidth="1"/>
    <col min="3392" max="3392" width="16.33203125" style="633" customWidth="1"/>
    <col min="3393" max="3612" width="8.77734375" style="633"/>
    <col min="3613" max="3613" width="10.6640625" style="633" customWidth="1"/>
    <col min="3614" max="3614" width="7.44140625" style="633" customWidth="1"/>
    <col min="3615" max="3616" width="6.33203125" style="633" customWidth="1"/>
    <col min="3617" max="3618" width="4.77734375" style="633" customWidth="1"/>
    <col min="3619" max="3619" width="4.5546875" style="633" customWidth="1"/>
    <col min="3620" max="3631" width="6.6640625" style="633" customWidth="1"/>
    <col min="3632" max="3632" width="9.77734375" style="633" customWidth="1"/>
    <col min="3633" max="3633" width="4.77734375" style="633" customWidth="1"/>
    <col min="3634" max="3639" width="6.5546875" style="633" customWidth="1"/>
    <col min="3640" max="3640" width="9.33203125" style="633" customWidth="1"/>
    <col min="3641" max="3644" width="4.77734375" style="633" customWidth="1"/>
    <col min="3645" max="3645" width="5" style="633" customWidth="1"/>
    <col min="3646" max="3646" width="7" style="633" customWidth="1"/>
    <col min="3647" max="3647" width="4.77734375" style="633" customWidth="1"/>
    <col min="3648" max="3648" width="16.33203125" style="633" customWidth="1"/>
    <col min="3649" max="3868" width="8.77734375" style="633"/>
    <col min="3869" max="3869" width="10.6640625" style="633" customWidth="1"/>
    <col min="3870" max="3870" width="7.44140625" style="633" customWidth="1"/>
    <col min="3871" max="3872" width="6.33203125" style="633" customWidth="1"/>
    <col min="3873" max="3874" width="4.77734375" style="633" customWidth="1"/>
    <col min="3875" max="3875" width="4.5546875" style="633" customWidth="1"/>
    <col min="3876" max="3887" width="6.6640625" style="633" customWidth="1"/>
    <col min="3888" max="3888" width="9.77734375" style="633" customWidth="1"/>
    <col min="3889" max="3889" width="4.77734375" style="633" customWidth="1"/>
    <col min="3890" max="3895" width="6.5546875" style="633" customWidth="1"/>
    <col min="3896" max="3896" width="9.33203125" style="633" customWidth="1"/>
    <col min="3897" max="3900" width="4.77734375" style="633" customWidth="1"/>
    <col min="3901" max="3901" width="5" style="633" customWidth="1"/>
    <col min="3902" max="3902" width="7" style="633" customWidth="1"/>
    <col min="3903" max="3903" width="4.77734375" style="633" customWidth="1"/>
    <col min="3904" max="3904" width="16.33203125" style="633" customWidth="1"/>
    <col min="3905" max="4124" width="8.77734375" style="633"/>
    <col min="4125" max="4125" width="10.6640625" style="633" customWidth="1"/>
    <col min="4126" max="4126" width="7.44140625" style="633" customWidth="1"/>
    <col min="4127" max="4128" width="6.33203125" style="633" customWidth="1"/>
    <col min="4129" max="4130" width="4.77734375" style="633" customWidth="1"/>
    <col min="4131" max="4131" width="4.5546875" style="633" customWidth="1"/>
    <col min="4132" max="4143" width="6.6640625" style="633" customWidth="1"/>
    <col min="4144" max="4144" width="9.77734375" style="633" customWidth="1"/>
    <col min="4145" max="4145" width="4.77734375" style="633" customWidth="1"/>
    <col min="4146" max="4151" width="6.5546875" style="633" customWidth="1"/>
    <col min="4152" max="4152" width="9.33203125" style="633" customWidth="1"/>
    <col min="4153" max="4156" width="4.77734375" style="633" customWidth="1"/>
    <col min="4157" max="4157" width="5" style="633" customWidth="1"/>
    <col min="4158" max="4158" width="7" style="633" customWidth="1"/>
    <col min="4159" max="4159" width="4.77734375" style="633" customWidth="1"/>
    <col min="4160" max="4160" width="16.33203125" style="633" customWidth="1"/>
    <col min="4161" max="4380" width="8.77734375" style="633"/>
    <col min="4381" max="4381" width="10.6640625" style="633" customWidth="1"/>
    <col min="4382" max="4382" width="7.44140625" style="633" customWidth="1"/>
    <col min="4383" max="4384" width="6.33203125" style="633" customWidth="1"/>
    <col min="4385" max="4386" width="4.77734375" style="633" customWidth="1"/>
    <col min="4387" max="4387" width="4.5546875" style="633" customWidth="1"/>
    <col min="4388" max="4399" width="6.6640625" style="633" customWidth="1"/>
    <col min="4400" max="4400" width="9.77734375" style="633" customWidth="1"/>
    <col min="4401" max="4401" width="4.77734375" style="633" customWidth="1"/>
    <col min="4402" max="4407" width="6.5546875" style="633" customWidth="1"/>
    <col min="4408" max="4408" width="9.33203125" style="633" customWidth="1"/>
    <col min="4409" max="4412" width="4.77734375" style="633" customWidth="1"/>
    <col min="4413" max="4413" width="5" style="633" customWidth="1"/>
    <col min="4414" max="4414" width="7" style="633" customWidth="1"/>
    <col min="4415" max="4415" width="4.77734375" style="633" customWidth="1"/>
    <col min="4416" max="4416" width="16.33203125" style="633" customWidth="1"/>
    <col min="4417" max="4636" width="8.77734375" style="633"/>
    <col min="4637" max="4637" width="10.6640625" style="633" customWidth="1"/>
    <col min="4638" max="4638" width="7.44140625" style="633" customWidth="1"/>
    <col min="4639" max="4640" width="6.33203125" style="633" customWidth="1"/>
    <col min="4641" max="4642" width="4.77734375" style="633" customWidth="1"/>
    <col min="4643" max="4643" width="4.5546875" style="633" customWidth="1"/>
    <col min="4644" max="4655" width="6.6640625" style="633" customWidth="1"/>
    <col min="4656" max="4656" width="9.77734375" style="633" customWidth="1"/>
    <col min="4657" max="4657" width="4.77734375" style="633" customWidth="1"/>
    <col min="4658" max="4663" width="6.5546875" style="633" customWidth="1"/>
    <col min="4664" max="4664" width="9.33203125" style="633" customWidth="1"/>
    <col min="4665" max="4668" width="4.77734375" style="633" customWidth="1"/>
    <col min="4669" max="4669" width="5" style="633" customWidth="1"/>
    <col min="4670" max="4670" width="7" style="633" customWidth="1"/>
    <col min="4671" max="4671" width="4.77734375" style="633" customWidth="1"/>
    <col min="4672" max="4672" width="16.33203125" style="633" customWidth="1"/>
    <col min="4673" max="4892" width="8.77734375" style="633"/>
    <col min="4893" max="4893" width="10.6640625" style="633" customWidth="1"/>
    <col min="4894" max="4894" width="7.44140625" style="633" customWidth="1"/>
    <col min="4895" max="4896" width="6.33203125" style="633" customWidth="1"/>
    <col min="4897" max="4898" width="4.77734375" style="633" customWidth="1"/>
    <col min="4899" max="4899" width="4.5546875" style="633" customWidth="1"/>
    <col min="4900" max="4911" width="6.6640625" style="633" customWidth="1"/>
    <col min="4912" max="4912" width="9.77734375" style="633" customWidth="1"/>
    <col min="4913" max="4913" width="4.77734375" style="633" customWidth="1"/>
    <col min="4914" max="4919" width="6.5546875" style="633" customWidth="1"/>
    <col min="4920" max="4920" width="9.33203125" style="633" customWidth="1"/>
    <col min="4921" max="4924" width="4.77734375" style="633" customWidth="1"/>
    <col min="4925" max="4925" width="5" style="633" customWidth="1"/>
    <col min="4926" max="4926" width="7" style="633" customWidth="1"/>
    <col min="4927" max="4927" width="4.77734375" style="633" customWidth="1"/>
    <col min="4928" max="4928" width="16.33203125" style="633" customWidth="1"/>
    <col min="4929" max="5148" width="8.77734375" style="633"/>
    <col min="5149" max="5149" width="10.6640625" style="633" customWidth="1"/>
    <col min="5150" max="5150" width="7.44140625" style="633" customWidth="1"/>
    <col min="5151" max="5152" width="6.33203125" style="633" customWidth="1"/>
    <col min="5153" max="5154" width="4.77734375" style="633" customWidth="1"/>
    <col min="5155" max="5155" width="4.5546875" style="633" customWidth="1"/>
    <col min="5156" max="5167" width="6.6640625" style="633" customWidth="1"/>
    <col min="5168" max="5168" width="9.77734375" style="633" customWidth="1"/>
    <col min="5169" max="5169" width="4.77734375" style="633" customWidth="1"/>
    <col min="5170" max="5175" width="6.5546875" style="633" customWidth="1"/>
    <col min="5176" max="5176" width="9.33203125" style="633" customWidth="1"/>
    <col min="5177" max="5180" width="4.77734375" style="633" customWidth="1"/>
    <col min="5181" max="5181" width="5" style="633" customWidth="1"/>
    <col min="5182" max="5182" width="7" style="633" customWidth="1"/>
    <col min="5183" max="5183" width="4.77734375" style="633" customWidth="1"/>
    <col min="5184" max="5184" width="16.33203125" style="633" customWidth="1"/>
    <col min="5185" max="5404" width="8.77734375" style="633"/>
    <col min="5405" max="5405" width="10.6640625" style="633" customWidth="1"/>
    <col min="5406" max="5406" width="7.44140625" style="633" customWidth="1"/>
    <col min="5407" max="5408" width="6.33203125" style="633" customWidth="1"/>
    <col min="5409" max="5410" width="4.77734375" style="633" customWidth="1"/>
    <col min="5411" max="5411" width="4.5546875" style="633" customWidth="1"/>
    <col min="5412" max="5423" width="6.6640625" style="633" customWidth="1"/>
    <col min="5424" max="5424" width="9.77734375" style="633" customWidth="1"/>
    <col min="5425" max="5425" width="4.77734375" style="633" customWidth="1"/>
    <col min="5426" max="5431" width="6.5546875" style="633" customWidth="1"/>
    <col min="5432" max="5432" width="9.33203125" style="633" customWidth="1"/>
    <col min="5433" max="5436" width="4.77734375" style="633" customWidth="1"/>
    <col min="5437" max="5437" width="5" style="633" customWidth="1"/>
    <col min="5438" max="5438" width="7" style="633" customWidth="1"/>
    <col min="5439" max="5439" width="4.77734375" style="633" customWidth="1"/>
    <col min="5440" max="5440" width="16.33203125" style="633" customWidth="1"/>
    <col min="5441" max="5660" width="8.77734375" style="633"/>
    <col min="5661" max="5661" width="10.6640625" style="633" customWidth="1"/>
    <col min="5662" max="5662" width="7.44140625" style="633" customWidth="1"/>
    <col min="5663" max="5664" width="6.33203125" style="633" customWidth="1"/>
    <col min="5665" max="5666" width="4.77734375" style="633" customWidth="1"/>
    <col min="5667" max="5667" width="4.5546875" style="633" customWidth="1"/>
    <col min="5668" max="5679" width="6.6640625" style="633" customWidth="1"/>
    <col min="5680" max="5680" width="9.77734375" style="633" customWidth="1"/>
    <col min="5681" max="5681" width="4.77734375" style="633" customWidth="1"/>
    <col min="5682" max="5687" width="6.5546875" style="633" customWidth="1"/>
    <col min="5688" max="5688" width="9.33203125" style="633" customWidth="1"/>
    <col min="5689" max="5692" width="4.77734375" style="633" customWidth="1"/>
    <col min="5693" max="5693" width="5" style="633" customWidth="1"/>
    <col min="5694" max="5694" width="7" style="633" customWidth="1"/>
    <col min="5695" max="5695" width="4.77734375" style="633" customWidth="1"/>
    <col min="5696" max="5696" width="16.33203125" style="633" customWidth="1"/>
    <col min="5697" max="5916" width="8.77734375" style="633"/>
    <col min="5917" max="5917" width="10.6640625" style="633" customWidth="1"/>
    <col min="5918" max="5918" width="7.44140625" style="633" customWidth="1"/>
    <col min="5919" max="5920" width="6.33203125" style="633" customWidth="1"/>
    <col min="5921" max="5922" width="4.77734375" style="633" customWidth="1"/>
    <col min="5923" max="5923" width="4.5546875" style="633" customWidth="1"/>
    <col min="5924" max="5935" width="6.6640625" style="633" customWidth="1"/>
    <col min="5936" max="5936" width="9.77734375" style="633" customWidth="1"/>
    <col min="5937" max="5937" width="4.77734375" style="633" customWidth="1"/>
    <col min="5938" max="5943" width="6.5546875" style="633" customWidth="1"/>
    <col min="5944" max="5944" width="9.33203125" style="633" customWidth="1"/>
    <col min="5945" max="5948" width="4.77734375" style="633" customWidth="1"/>
    <col min="5949" max="5949" width="5" style="633" customWidth="1"/>
    <col min="5950" max="5950" width="7" style="633" customWidth="1"/>
    <col min="5951" max="5951" width="4.77734375" style="633" customWidth="1"/>
    <col min="5952" max="5952" width="16.33203125" style="633" customWidth="1"/>
    <col min="5953" max="6172" width="8.77734375" style="633"/>
    <col min="6173" max="6173" width="10.6640625" style="633" customWidth="1"/>
    <col min="6174" max="6174" width="7.44140625" style="633" customWidth="1"/>
    <col min="6175" max="6176" width="6.33203125" style="633" customWidth="1"/>
    <col min="6177" max="6178" width="4.77734375" style="633" customWidth="1"/>
    <col min="6179" max="6179" width="4.5546875" style="633" customWidth="1"/>
    <col min="6180" max="6191" width="6.6640625" style="633" customWidth="1"/>
    <col min="6192" max="6192" width="9.77734375" style="633" customWidth="1"/>
    <col min="6193" max="6193" width="4.77734375" style="633" customWidth="1"/>
    <col min="6194" max="6199" width="6.5546875" style="633" customWidth="1"/>
    <col min="6200" max="6200" width="9.33203125" style="633" customWidth="1"/>
    <col min="6201" max="6204" width="4.77734375" style="633" customWidth="1"/>
    <col min="6205" max="6205" width="5" style="633" customWidth="1"/>
    <col min="6206" max="6206" width="7" style="633" customWidth="1"/>
    <col min="6207" max="6207" width="4.77734375" style="633" customWidth="1"/>
    <col min="6208" max="6208" width="16.33203125" style="633" customWidth="1"/>
    <col min="6209" max="6428" width="8.77734375" style="633"/>
    <col min="6429" max="6429" width="10.6640625" style="633" customWidth="1"/>
    <col min="6430" max="6430" width="7.44140625" style="633" customWidth="1"/>
    <col min="6431" max="6432" width="6.33203125" style="633" customWidth="1"/>
    <col min="6433" max="6434" width="4.77734375" style="633" customWidth="1"/>
    <col min="6435" max="6435" width="4.5546875" style="633" customWidth="1"/>
    <col min="6436" max="6447" width="6.6640625" style="633" customWidth="1"/>
    <col min="6448" max="6448" width="9.77734375" style="633" customWidth="1"/>
    <col min="6449" max="6449" width="4.77734375" style="633" customWidth="1"/>
    <col min="6450" max="6455" width="6.5546875" style="633" customWidth="1"/>
    <col min="6456" max="6456" width="9.33203125" style="633" customWidth="1"/>
    <col min="6457" max="6460" width="4.77734375" style="633" customWidth="1"/>
    <col min="6461" max="6461" width="5" style="633" customWidth="1"/>
    <col min="6462" max="6462" width="7" style="633" customWidth="1"/>
    <col min="6463" max="6463" width="4.77734375" style="633" customWidth="1"/>
    <col min="6464" max="6464" width="16.33203125" style="633" customWidth="1"/>
    <col min="6465" max="6684" width="8.77734375" style="633"/>
    <col min="6685" max="6685" width="10.6640625" style="633" customWidth="1"/>
    <col min="6686" max="6686" width="7.44140625" style="633" customWidth="1"/>
    <col min="6687" max="6688" width="6.33203125" style="633" customWidth="1"/>
    <col min="6689" max="6690" width="4.77734375" style="633" customWidth="1"/>
    <col min="6691" max="6691" width="4.5546875" style="633" customWidth="1"/>
    <col min="6692" max="6703" width="6.6640625" style="633" customWidth="1"/>
    <col min="6704" max="6704" width="9.77734375" style="633" customWidth="1"/>
    <col min="6705" max="6705" width="4.77734375" style="633" customWidth="1"/>
    <col min="6706" max="6711" width="6.5546875" style="633" customWidth="1"/>
    <col min="6712" max="6712" width="9.33203125" style="633" customWidth="1"/>
    <col min="6713" max="6716" width="4.77734375" style="633" customWidth="1"/>
    <col min="6717" max="6717" width="5" style="633" customWidth="1"/>
    <col min="6718" max="6718" width="7" style="633" customWidth="1"/>
    <col min="6719" max="6719" width="4.77734375" style="633" customWidth="1"/>
    <col min="6720" max="6720" width="16.33203125" style="633" customWidth="1"/>
    <col min="6721" max="6940" width="8.77734375" style="633"/>
    <col min="6941" max="6941" width="10.6640625" style="633" customWidth="1"/>
    <col min="6942" max="6942" width="7.44140625" style="633" customWidth="1"/>
    <col min="6943" max="6944" width="6.33203125" style="633" customWidth="1"/>
    <col min="6945" max="6946" width="4.77734375" style="633" customWidth="1"/>
    <col min="6947" max="6947" width="4.5546875" style="633" customWidth="1"/>
    <col min="6948" max="6959" width="6.6640625" style="633" customWidth="1"/>
    <col min="6960" max="6960" width="9.77734375" style="633" customWidth="1"/>
    <col min="6961" max="6961" width="4.77734375" style="633" customWidth="1"/>
    <col min="6962" max="6967" width="6.5546875" style="633" customWidth="1"/>
    <col min="6968" max="6968" width="9.33203125" style="633" customWidth="1"/>
    <col min="6969" max="6972" width="4.77734375" style="633" customWidth="1"/>
    <col min="6973" max="6973" width="5" style="633" customWidth="1"/>
    <col min="6974" max="6974" width="7" style="633" customWidth="1"/>
    <col min="6975" max="6975" width="4.77734375" style="633" customWidth="1"/>
    <col min="6976" max="6976" width="16.33203125" style="633" customWidth="1"/>
    <col min="6977" max="7196" width="8.77734375" style="633"/>
    <col min="7197" max="7197" width="10.6640625" style="633" customWidth="1"/>
    <col min="7198" max="7198" width="7.44140625" style="633" customWidth="1"/>
    <col min="7199" max="7200" width="6.33203125" style="633" customWidth="1"/>
    <col min="7201" max="7202" width="4.77734375" style="633" customWidth="1"/>
    <col min="7203" max="7203" width="4.5546875" style="633" customWidth="1"/>
    <col min="7204" max="7215" width="6.6640625" style="633" customWidth="1"/>
    <col min="7216" max="7216" width="9.77734375" style="633" customWidth="1"/>
    <col min="7217" max="7217" width="4.77734375" style="633" customWidth="1"/>
    <col min="7218" max="7223" width="6.5546875" style="633" customWidth="1"/>
    <col min="7224" max="7224" width="9.33203125" style="633" customWidth="1"/>
    <col min="7225" max="7228" width="4.77734375" style="633" customWidth="1"/>
    <col min="7229" max="7229" width="5" style="633" customWidth="1"/>
    <col min="7230" max="7230" width="7" style="633" customWidth="1"/>
    <col min="7231" max="7231" width="4.77734375" style="633" customWidth="1"/>
    <col min="7232" max="7232" width="16.33203125" style="633" customWidth="1"/>
    <col min="7233" max="7452" width="8.77734375" style="633"/>
    <col min="7453" max="7453" width="10.6640625" style="633" customWidth="1"/>
    <col min="7454" max="7454" width="7.44140625" style="633" customWidth="1"/>
    <col min="7455" max="7456" width="6.33203125" style="633" customWidth="1"/>
    <col min="7457" max="7458" width="4.77734375" style="633" customWidth="1"/>
    <col min="7459" max="7459" width="4.5546875" style="633" customWidth="1"/>
    <col min="7460" max="7471" width="6.6640625" style="633" customWidth="1"/>
    <col min="7472" max="7472" width="9.77734375" style="633" customWidth="1"/>
    <col min="7473" max="7473" width="4.77734375" style="633" customWidth="1"/>
    <col min="7474" max="7479" width="6.5546875" style="633" customWidth="1"/>
    <col min="7480" max="7480" width="9.33203125" style="633" customWidth="1"/>
    <col min="7481" max="7484" width="4.77734375" style="633" customWidth="1"/>
    <col min="7485" max="7485" width="5" style="633" customWidth="1"/>
    <col min="7486" max="7486" width="7" style="633" customWidth="1"/>
    <col min="7487" max="7487" width="4.77734375" style="633" customWidth="1"/>
    <col min="7488" max="7488" width="16.33203125" style="633" customWidth="1"/>
    <col min="7489" max="7708" width="8.77734375" style="633"/>
    <col min="7709" max="7709" width="10.6640625" style="633" customWidth="1"/>
    <col min="7710" max="7710" width="7.44140625" style="633" customWidth="1"/>
    <col min="7711" max="7712" width="6.33203125" style="633" customWidth="1"/>
    <col min="7713" max="7714" width="4.77734375" style="633" customWidth="1"/>
    <col min="7715" max="7715" width="4.5546875" style="633" customWidth="1"/>
    <col min="7716" max="7727" width="6.6640625" style="633" customWidth="1"/>
    <col min="7728" max="7728" width="9.77734375" style="633" customWidth="1"/>
    <col min="7729" max="7729" width="4.77734375" style="633" customWidth="1"/>
    <col min="7730" max="7735" width="6.5546875" style="633" customWidth="1"/>
    <col min="7736" max="7736" width="9.33203125" style="633" customWidth="1"/>
    <col min="7737" max="7740" width="4.77734375" style="633" customWidth="1"/>
    <col min="7741" max="7741" width="5" style="633" customWidth="1"/>
    <col min="7742" max="7742" width="7" style="633" customWidth="1"/>
    <col min="7743" max="7743" width="4.77734375" style="633" customWidth="1"/>
    <col min="7744" max="7744" width="16.33203125" style="633" customWidth="1"/>
    <col min="7745" max="7964" width="8.77734375" style="633"/>
    <col min="7965" max="7965" width="10.6640625" style="633" customWidth="1"/>
    <col min="7966" max="7966" width="7.44140625" style="633" customWidth="1"/>
    <col min="7967" max="7968" width="6.33203125" style="633" customWidth="1"/>
    <col min="7969" max="7970" width="4.77734375" style="633" customWidth="1"/>
    <col min="7971" max="7971" width="4.5546875" style="633" customWidth="1"/>
    <col min="7972" max="7983" width="6.6640625" style="633" customWidth="1"/>
    <col min="7984" max="7984" width="9.77734375" style="633" customWidth="1"/>
    <col min="7985" max="7985" width="4.77734375" style="633" customWidth="1"/>
    <col min="7986" max="7991" width="6.5546875" style="633" customWidth="1"/>
    <col min="7992" max="7992" width="9.33203125" style="633" customWidth="1"/>
    <col min="7993" max="7996" width="4.77734375" style="633" customWidth="1"/>
    <col min="7997" max="7997" width="5" style="633" customWidth="1"/>
    <col min="7998" max="7998" width="7" style="633" customWidth="1"/>
    <col min="7999" max="7999" width="4.77734375" style="633" customWidth="1"/>
    <col min="8000" max="8000" width="16.33203125" style="633" customWidth="1"/>
    <col min="8001" max="8220" width="8.77734375" style="633"/>
    <col min="8221" max="8221" width="10.6640625" style="633" customWidth="1"/>
    <col min="8222" max="8222" width="7.44140625" style="633" customWidth="1"/>
    <col min="8223" max="8224" width="6.33203125" style="633" customWidth="1"/>
    <col min="8225" max="8226" width="4.77734375" style="633" customWidth="1"/>
    <col min="8227" max="8227" width="4.5546875" style="633" customWidth="1"/>
    <col min="8228" max="8239" width="6.6640625" style="633" customWidth="1"/>
    <col min="8240" max="8240" width="9.77734375" style="633" customWidth="1"/>
    <col min="8241" max="8241" width="4.77734375" style="633" customWidth="1"/>
    <col min="8242" max="8247" width="6.5546875" style="633" customWidth="1"/>
    <col min="8248" max="8248" width="9.33203125" style="633" customWidth="1"/>
    <col min="8249" max="8252" width="4.77734375" style="633" customWidth="1"/>
    <col min="8253" max="8253" width="5" style="633" customWidth="1"/>
    <col min="8254" max="8254" width="7" style="633" customWidth="1"/>
    <col min="8255" max="8255" width="4.77734375" style="633" customWidth="1"/>
    <col min="8256" max="8256" width="16.33203125" style="633" customWidth="1"/>
    <col min="8257" max="8476" width="8.77734375" style="633"/>
    <col min="8477" max="8477" width="10.6640625" style="633" customWidth="1"/>
    <col min="8478" max="8478" width="7.44140625" style="633" customWidth="1"/>
    <col min="8479" max="8480" width="6.33203125" style="633" customWidth="1"/>
    <col min="8481" max="8482" width="4.77734375" style="633" customWidth="1"/>
    <col min="8483" max="8483" width="4.5546875" style="633" customWidth="1"/>
    <col min="8484" max="8495" width="6.6640625" style="633" customWidth="1"/>
    <col min="8496" max="8496" width="9.77734375" style="633" customWidth="1"/>
    <col min="8497" max="8497" width="4.77734375" style="633" customWidth="1"/>
    <col min="8498" max="8503" width="6.5546875" style="633" customWidth="1"/>
    <col min="8504" max="8504" width="9.33203125" style="633" customWidth="1"/>
    <col min="8505" max="8508" width="4.77734375" style="633" customWidth="1"/>
    <col min="8509" max="8509" width="5" style="633" customWidth="1"/>
    <col min="8510" max="8510" width="7" style="633" customWidth="1"/>
    <col min="8511" max="8511" width="4.77734375" style="633" customWidth="1"/>
    <col min="8512" max="8512" width="16.33203125" style="633" customWidth="1"/>
    <col min="8513" max="8732" width="8.77734375" style="633"/>
    <col min="8733" max="8733" width="10.6640625" style="633" customWidth="1"/>
    <col min="8734" max="8734" width="7.44140625" style="633" customWidth="1"/>
    <col min="8735" max="8736" width="6.33203125" style="633" customWidth="1"/>
    <col min="8737" max="8738" width="4.77734375" style="633" customWidth="1"/>
    <col min="8739" max="8739" width="4.5546875" style="633" customWidth="1"/>
    <col min="8740" max="8751" width="6.6640625" style="633" customWidth="1"/>
    <col min="8752" max="8752" width="9.77734375" style="633" customWidth="1"/>
    <col min="8753" max="8753" width="4.77734375" style="633" customWidth="1"/>
    <col min="8754" max="8759" width="6.5546875" style="633" customWidth="1"/>
    <col min="8760" max="8760" width="9.33203125" style="633" customWidth="1"/>
    <col min="8761" max="8764" width="4.77734375" style="633" customWidth="1"/>
    <col min="8765" max="8765" width="5" style="633" customWidth="1"/>
    <col min="8766" max="8766" width="7" style="633" customWidth="1"/>
    <col min="8767" max="8767" width="4.77734375" style="633" customWidth="1"/>
    <col min="8768" max="8768" width="16.33203125" style="633" customWidth="1"/>
    <col min="8769" max="8988" width="8.77734375" style="633"/>
    <col min="8989" max="8989" width="10.6640625" style="633" customWidth="1"/>
    <col min="8990" max="8990" width="7.44140625" style="633" customWidth="1"/>
    <col min="8991" max="8992" width="6.33203125" style="633" customWidth="1"/>
    <col min="8993" max="8994" width="4.77734375" style="633" customWidth="1"/>
    <col min="8995" max="8995" width="4.5546875" style="633" customWidth="1"/>
    <col min="8996" max="9007" width="6.6640625" style="633" customWidth="1"/>
    <col min="9008" max="9008" width="9.77734375" style="633" customWidth="1"/>
    <col min="9009" max="9009" width="4.77734375" style="633" customWidth="1"/>
    <col min="9010" max="9015" width="6.5546875" style="633" customWidth="1"/>
    <col min="9016" max="9016" width="9.33203125" style="633" customWidth="1"/>
    <col min="9017" max="9020" width="4.77734375" style="633" customWidth="1"/>
    <col min="9021" max="9021" width="5" style="633" customWidth="1"/>
    <col min="9022" max="9022" width="7" style="633" customWidth="1"/>
    <col min="9023" max="9023" width="4.77734375" style="633" customWidth="1"/>
    <col min="9024" max="9024" width="16.33203125" style="633" customWidth="1"/>
    <col min="9025" max="9244" width="8.77734375" style="633"/>
    <col min="9245" max="9245" width="10.6640625" style="633" customWidth="1"/>
    <col min="9246" max="9246" width="7.44140625" style="633" customWidth="1"/>
    <col min="9247" max="9248" width="6.33203125" style="633" customWidth="1"/>
    <col min="9249" max="9250" width="4.77734375" style="633" customWidth="1"/>
    <col min="9251" max="9251" width="4.5546875" style="633" customWidth="1"/>
    <col min="9252" max="9263" width="6.6640625" style="633" customWidth="1"/>
    <col min="9264" max="9264" width="9.77734375" style="633" customWidth="1"/>
    <col min="9265" max="9265" width="4.77734375" style="633" customWidth="1"/>
    <col min="9266" max="9271" width="6.5546875" style="633" customWidth="1"/>
    <col min="9272" max="9272" width="9.33203125" style="633" customWidth="1"/>
    <col min="9273" max="9276" width="4.77734375" style="633" customWidth="1"/>
    <col min="9277" max="9277" width="5" style="633" customWidth="1"/>
    <col min="9278" max="9278" width="7" style="633" customWidth="1"/>
    <col min="9279" max="9279" width="4.77734375" style="633" customWidth="1"/>
    <col min="9280" max="9280" width="16.33203125" style="633" customWidth="1"/>
    <col min="9281" max="9500" width="8.77734375" style="633"/>
    <col min="9501" max="9501" width="10.6640625" style="633" customWidth="1"/>
    <col min="9502" max="9502" width="7.44140625" style="633" customWidth="1"/>
    <col min="9503" max="9504" width="6.33203125" style="633" customWidth="1"/>
    <col min="9505" max="9506" width="4.77734375" style="633" customWidth="1"/>
    <col min="9507" max="9507" width="4.5546875" style="633" customWidth="1"/>
    <col min="9508" max="9519" width="6.6640625" style="633" customWidth="1"/>
    <col min="9520" max="9520" width="9.77734375" style="633" customWidth="1"/>
    <col min="9521" max="9521" width="4.77734375" style="633" customWidth="1"/>
    <col min="9522" max="9527" width="6.5546875" style="633" customWidth="1"/>
    <col min="9528" max="9528" width="9.33203125" style="633" customWidth="1"/>
    <col min="9529" max="9532" width="4.77734375" style="633" customWidth="1"/>
    <col min="9533" max="9533" width="5" style="633" customWidth="1"/>
    <col min="9534" max="9534" width="7" style="633" customWidth="1"/>
    <col min="9535" max="9535" width="4.77734375" style="633" customWidth="1"/>
    <col min="9536" max="9536" width="16.33203125" style="633" customWidth="1"/>
    <col min="9537" max="9756" width="8.77734375" style="633"/>
    <col min="9757" max="9757" width="10.6640625" style="633" customWidth="1"/>
    <col min="9758" max="9758" width="7.44140625" style="633" customWidth="1"/>
    <col min="9759" max="9760" width="6.33203125" style="633" customWidth="1"/>
    <col min="9761" max="9762" width="4.77734375" style="633" customWidth="1"/>
    <col min="9763" max="9763" width="4.5546875" style="633" customWidth="1"/>
    <col min="9764" max="9775" width="6.6640625" style="633" customWidth="1"/>
    <col min="9776" max="9776" width="9.77734375" style="633" customWidth="1"/>
    <col min="9777" max="9777" width="4.77734375" style="633" customWidth="1"/>
    <col min="9778" max="9783" width="6.5546875" style="633" customWidth="1"/>
    <col min="9784" max="9784" width="9.33203125" style="633" customWidth="1"/>
    <col min="9785" max="9788" width="4.77734375" style="633" customWidth="1"/>
    <col min="9789" max="9789" width="5" style="633" customWidth="1"/>
    <col min="9790" max="9790" width="7" style="633" customWidth="1"/>
    <col min="9791" max="9791" width="4.77734375" style="633" customWidth="1"/>
    <col min="9792" max="9792" width="16.33203125" style="633" customWidth="1"/>
    <col min="9793" max="10012" width="8.77734375" style="633"/>
    <col min="10013" max="10013" width="10.6640625" style="633" customWidth="1"/>
    <col min="10014" max="10014" width="7.44140625" style="633" customWidth="1"/>
    <col min="10015" max="10016" width="6.33203125" style="633" customWidth="1"/>
    <col min="10017" max="10018" width="4.77734375" style="633" customWidth="1"/>
    <col min="10019" max="10019" width="4.5546875" style="633" customWidth="1"/>
    <col min="10020" max="10031" width="6.6640625" style="633" customWidth="1"/>
    <col min="10032" max="10032" width="9.77734375" style="633" customWidth="1"/>
    <col min="10033" max="10033" width="4.77734375" style="633" customWidth="1"/>
    <col min="10034" max="10039" width="6.5546875" style="633" customWidth="1"/>
    <col min="10040" max="10040" width="9.33203125" style="633" customWidth="1"/>
    <col min="10041" max="10044" width="4.77734375" style="633" customWidth="1"/>
    <col min="10045" max="10045" width="5" style="633" customWidth="1"/>
    <col min="10046" max="10046" width="7" style="633" customWidth="1"/>
    <col min="10047" max="10047" width="4.77734375" style="633" customWidth="1"/>
    <col min="10048" max="10048" width="16.33203125" style="633" customWidth="1"/>
    <col min="10049" max="10268" width="8.77734375" style="633"/>
    <col min="10269" max="10269" width="10.6640625" style="633" customWidth="1"/>
    <col min="10270" max="10270" width="7.44140625" style="633" customWidth="1"/>
    <col min="10271" max="10272" width="6.33203125" style="633" customWidth="1"/>
    <col min="10273" max="10274" width="4.77734375" style="633" customWidth="1"/>
    <col min="10275" max="10275" width="4.5546875" style="633" customWidth="1"/>
    <col min="10276" max="10287" width="6.6640625" style="633" customWidth="1"/>
    <col min="10288" max="10288" width="9.77734375" style="633" customWidth="1"/>
    <col min="10289" max="10289" width="4.77734375" style="633" customWidth="1"/>
    <col min="10290" max="10295" width="6.5546875" style="633" customWidth="1"/>
    <col min="10296" max="10296" width="9.33203125" style="633" customWidth="1"/>
    <col min="10297" max="10300" width="4.77734375" style="633" customWidth="1"/>
    <col min="10301" max="10301" width="5" style="633" customWidth="1"/>
    <col min="10302" max="10302" width="7" style="633" customWidth="1"/>
    <col min="10303" max="10303" width="4.77734375" style="633" customWidth="1"/>
    <col min="10304" max="10304" width="16.33203125" style="633" customWidth="1"/>
    <col min="10305" max="10524" width="8.77734375" style="633"/>
    <col min="10525" max="10525" width="10.6640625" style="633" customWidth="1"/>
    <col min="10526" max="10526" width="7.44140625" style="633" customWidth="1"/>
    <col min="10527" max="10528" width="6.33203125" style="633" customWidth="1"/>
    <col min="10529" max="10530" width="4.77734375" style="633" customWidth="1"/>
    <col min="10531" max="10531" width="4.5546875" style="633" customWidth="1"/>
    <col min="10532" max="10543" width="6.6640625" style="633" customWidth="1"/>
    <col min="10544" max="10544" width="9.77734375" style="633" customWidth="1"/>
    <col min="10545" max="10545" width="4.77734375" style="633" customWidth="1"/>
    <col min="10546" max="10551" width="6.5546875" style="633" customWidth="1"/>
    <col min="10552" max="10552" width="9.33203125" style="633" customWidth="1"/>
    <col min="10553" max="10556" width="4.77734375" style="633" customWidth="1"/>
    <col min="10557" max="10557" width="5" style="633" customWidth="1"/>
    <col min="10558" max="10558" width="7" style="633" customWidth="1"/>
    <col min="10559" max="10559" width="4.77734375" style="633" customWidth="1"/>
    <col min="10560" max="10560" width="16.33203125" style="633" customWidth="1"/>
    <col min="10561" max="10780" width="8.77734375" style="633"/>
    <col min="10781" max="10781" width="10.6640625" style="633" customWidth="1"/>
    <col min="10782" max="10782" width="7.44140625" style="633" customWidth="1"/>
    <col min="10783" max="10784" width="6.33203125" style="633" customWidth="1"/>
    <col min="10785" max="10786" width="4.77734375" style="633" customWidth="1"/>
    <col min="10787" max="10787" width="4.5546875" style="633" customWidth="1"/>
    <col min="10788" max="10799" width="6.6640625" style="633" customWidth="1"/>
    <col min="10800" max="10800" width="9.77734375" style="633" customWidth="1"/>
    <col min="10801" max="10801" width="4.77734375" style="633" customWidth="1"/>
    <col min="10802" max="10807" width="6.5546875" style="633" customWidth="1"/>
    <col min="10808" max="10808" width="9.33203125" style="633" customWidth="1"/>
    <col min="10809" max="10812" width="4.77734375" style="633" customWidth="1"/>
    <col min="10813" max="10813" width="5" style="633" customWidth="1"/>
    <col min="10814" max="10814" width="7" style="633" customWidth="1"/>
    <col min="10815" max="10815" width="4.77734375" style="633" customWidth="1"/>
    <col min="10816" max="10816" width="16.33203125" style="633" customWidth="1"/>
    <col min="10817" max="11036" width="8.77734375" style="633"/>
    <col min="11037" max="11037" width="10.6640625" style="633" customWidth="1"/>
    <col min="11038" max="11038" width="7.44140625" style="633" customWidth="1"/>
    <col min="11039" max="11040" width="6.33203125" style="633" customWidth="1"/>
    <col min="11041" max="11042" width="4.77734375" style="633" customWidth="1"/>
    <col min="11043" max="11043" width="4.5546875" style="633" customWidth="1"/>
    <col min="11044" max="11055" width="6.6640625" style="633" customWidth="1"/>
    <col min="11056" max="11056" width="9.77734375" style="633" customWidth="1"/>
    <col min="11057" max="11057" width="4.77734375" style="633" customWidth="1"/>
    <col min="11058" max="11063" width="6.5546875" style="633" customWidth="1"/>
    <col min="11064" max="11064" width="9.33203125" style="633" customWidth="1"/>
    <col min="11065" max="11068" width="4.77734375" style="633" customWidth="1"/>
    <col min="11069" max="11069" width="5" style="633" customWidth="1"/>
    <col min="11070" max="11070" width="7" style="633" customWidth="1"/>
    <col min="11071" max="11071" width="4.77734375" style="633" customWidth="1"/>
    <col min="11072" max="11072" width="16.33203125" style="633" customWidth="1"/>
    <col min="11073" max="11292" width="8.77734375" style="633"/>
    <col min="11293" max="11293" width="10.6640625" style="633" customWidth="1"/>
    <col min="11294" max="11294" width="7.44140625" style="633" customWidth="1"/>
    <col min="11295" max="11296" width="6.33203125" style="633" customWidth="1"/>
    <col min="11297" max="11298" width="4.77734375" style="633" customWidth="1"/>
    <col min="11299" max="11299" width="4.5546875" style="633" customWidth="1"/>
    <col min="11300" max="11311" width="6.6640625" style="633" customWidth="1"/>
    <col min="11312" max="11312" width="9.77734375" style="633" customWidth="1"/>
    <col min="11313" max="11313" width="4.77734375" style="633" customWidth="1"/>
    <col min="11314" max="11319" width="6.5546875" style="633" customWidth="1"/>
    <col min="11320" max="11320" width="9.33203125" style="633" customWidth="1"/>
    <col min="11321" max="11324" width="4.77734375" style="633" customWidth="1"/>
    <col min="11325" max="11325" width="5" style="633" customWidth="1"/>
    <col min="11326" max="11326" width="7" style="633" customWidth="1"/>
    <col min="11327" max="11327" width="4.77734375" style="633" customWidth="1"/>
    <col min="11328" max="11328" width="16.33203125" style="633" customWidth="1"/>
    <col min="11329" max="11548" width="8.77734375" style="633"/>
    <col min="11549" max="11549" width="10.6640625" style="633" customWidth="1"/>
    <col min="11550" max="11550" width="7.44140625" style="633" customWidth="1"/>
    <col min="11551" max="11552" width="6.33203125" style="633" customWidth="1"/>
    <col min="11553" max="11554" width="4.77734375" style="633" customWidth="1"/>
    <col min="11555" max="11555" width="4.5546875" style="633" customWidth="1"/>
    <col min="11556" max="11567" width="6.6640625" style="633" customWidth="1"/>
    <col min="11568" max="11568" width="9.77734375" style="633" customWidth="1"/>
    <col min="11569" max="11569" width="4.77734375" style="633" customWidth="1"/>
    <col min="11570" max="11575" width="6.5546875" style="633" customWidth="1"/>
    <col min="11576" max="11576" width="9.33203125" style="633" customWidth="1"/>
    <col min="11577" max="11580" width="4.77734375" style="633" customWidth="1"/>
    <col min="11581" max="11581" width="5" style="633" customWidth="1"/>
    <col min="11582" max="11582" width="7" style="633" customWidth="1"/>
    <col min="11583" max="11583" width="4.77734375" style="633" customWidth="1"/>
    <col min="11584" max="11584" width="16.33203125" style="633" customWidth="1"/>
    <col min="11585" max="11804" width="8.77734375" style="633"/>
    <col min="11805" max="11805" width="10.6640625" style="633" customWidth="1"/>
    <col min="11806" max="11806" width="7.44140625" style="633" customWidth="1"/>
    <col min="11807" max="11808" width="6.33203125" style="633" customWidth="1"/>
    <col min="11809" max="11810" width="4.77734375" style="633" customWidth="1"/>
    <col min="11811" max="11811" width="4.5546875" style="633" customWidth="1"/>
    <col min="11812" max="11823" width="6.6640625" style="633" customWidth="1"/>
    <col min="11824" max="11824" width="9.77734375" style="633" customWidth="1"/>
    <col min="11825" max="11825" width="4.77734375" style="633" customWidth="1"/>
    <col min="11826" max="11831" width="6.5546875" style="633" customWidth="1"/>
    <col min="11832" max="11832" width="9.33203125" style="633" customWidth="1"/>
    <col min="11833" max="11836" width="4.77734375" style="633" customWidth="1"/>
    <col min="11837" max="11837" width="5" style="633" customWidth="1"/>
    <col min="11838" max="11838" width="7" style="633" customWidth="1"/>
    <col min="11839" max="11839" width="4.77734375" style="633" customWidth="1"/>
    <col min="11840" max="11840" width="16.33203125" style="633" customWidth="1"/>
    <col min="11841" max="12060" width="8.77734375" style="633"/>
    <col min="12061" max="12061" width="10.6640625" style="633" customWidth="1"/>
    <col min="12062" max="12062" width="7.44140625" style="633" customWidth="1"/>
    <col min="12063" max="12064" width="6.33203125" style="633" customWidth="1"/>
    <col min="12065" max="12066" width="4.77734375" style="633" customWidth="1"/>
    <col min="12067" max="12067" width="4.5546875" style="633" customWidth="1"/>
    <col min="12068" max="12079" width="6.6640625" style="633" customWidth="1"/>
    <col min="12080" max="12080" width="9.77734375" style="633" customWidth="1"/>
    <col min="12081" max="12081" width="4.77734375" style="633" customWidth="1"/>
    <col min="12082" max="12087" width="6.5546875" style="633" customWidth="1"/>
    <col min="12088" max="12088" width="9.33203125" style="633" customWidth="1"/>
    <col min="12089" max="12092" width="4.77734375" style="633" customWidth="1"/>
    <col min="12093" max="12093" width="5" style="633" customWidth="1"/>
    <col min="12094" max="12094" width="7" style="633" customWidth="1"/>
    <col min="12095" max="12095" width="4.77734375" style="633" customWidth="1"/>
    <col min="12096" max="12096" width="16.33203125" style="633" customWidth="1"/>
    <col min="12097" max="12316" width="8.77734375" style="633"/>
    <col min="12317" max="12317" width="10.6640625" style="633" customWidth="1"/>
    <col min="12318" max="12318" width="7.44140625" style="633" customWidth="1"/>
    <col min="12319" max="12320" width="6.33203125" style="633" customWidth="1"/>
    <col min="12321" max="12322" width="4.77734375" style="633" customWidth="1"/>
    <col min="12323" max="12323" width="4.5546875" style="633" customWidth="1"/>
    <col min="12324" max="12335" width="6.6640625" style="633" customWidth="1"/>
    <col min="12336" max="12336" width="9.77734375" style="633" customWidth="1"/>
    <col min="12337" max="12337" width="4.77734375" style="633" customWidth="1"/>
    <col min="12338" max="12343" width="6.5546875" style="633" customWidth="1"/>
    <col min="12344" max="12344" width="9.33203125" style="633" customWidth="1"/>
    <col min="12345" max="12348" width="4.77734375" style="633" customWidth="1"/>
    <col min="12349" max="12349" width="5" style="633" customWidth="1"/>
    <col min="12350" max="12350" width="7" style="633" customWidth="1"/>
    <col min="12351" max="12351" width="4.77734375" style="633" customWidth="1"/>
    <col min="12352" max="12352" width="16.33203125" style="633" customWidth="1"/>
    <col min="12353" max="12572" width="8.77734375" style="633"/>
    <col min="12573" max="12573" width="10.6640625" style="633" customWidth="1"/>
    <col min="12574" max="12574" width="7.44140625" style="633" customWidth="1"/>
    <col min="12575" max="12576" width="6.33203125" style="633" customWidth="1"/>
    <col min="12577" max="12578" width="4.77734375" style="633" customWidth="1"/>
    <col min="12579" max="12579" width="4.5546875" style="633" customWidth="1"/>
    <col min="12580" max="12591" width="6.6640625" style="633" customWidth="1"/>
    <col min="12592" max="12592" width="9.77734375" style="633" customWidth="1"/>
    <col min="12593" max="12593" width="4.77734375" style="633" customWidth="1"/>
    <col min="12594" max="12599" width="6.5546875" style="633" customWidth="1"/>
    <col min="12600" max="12600" width="9.33203125" style="633" customWidth="1"/>
    <col min="12601" max="12604" width="4.77734375" style="633" customWidth="1"/>
    <col min="12605" max="12605" width="5" style="633" customWidth="1"/>
    <col min="12606" max="12606" width="7" style="633" customWidth="1"/>
    <col min="12607" max="12607" width="4.77734375" style="633" customWidth="1"/>
    <col min="12608" max="12608" width="16.33203125" style="633" customWidth="1"/>
    <col min="12609" max="12828" width="8.77734375" style="633"/>
    <col min="12829" max="12829" width="10.6640625" style="633" customWidth="1"/>
    <col min="12830" max="12830" width="7.44140625" style="633" customWidth="1"/>
    <col min="12831" max="12832" width="6.33203125" style="633" customWidth="1"/>
    <col min="12833" max="12834" width="4.77734375" style="633" customWidth="1"/>
    <col min="12835" max="12835" width="4.5546875" style="633" customWidth="1"/>
    <col min="12836" max="12847" width="6.6640625" style="633" customWidth="1"/>
    <col min="12848" max="12848" width="9.77734375" style="633" customWidth="1"/>
    <col min="12849" max="12849" width="4.77734375" style="633" customWidth="1"/>
    <col min="12850" max="12855" width="6.5546875" style="633" customWidth="1"/>
    <col min="12856" max="12856" width="9.33203125" style="633" customWidth="1"/>
    <col min="12857" max="12860" width="4.77734375" style="633" customWidth="1"/>
    <col min="12861" max="12861" width="5" style="633" customWidth="1"/>
    <col min="12862" max="12862" width="7" style="633" customWidth="1"/>
    <col min="12863" max="12863" width="4.77734375" style="633" customWidth="1"/>
    <col min="12864" max="12864" width="16.33203125" style="633" customWidth="1"/>
    <col min="12865" max="13084" width="8.77734375" style="633"/>
    <col min="13085" max="13085" width="10.6640625" style="633" customWidth="1"/>
    <col min="13086" max="13086" width="7.44140625" style="633" customWidth="1"/>
    <col min="13087" max="13088" width="6.33203125" style="633" customWidth="1"/>
    <col min="13089" max="13090" width="4.77734375" style="633" customWidth="1"/>
    <col min="13091" max="13091" width="4.5546875" style="633" customWidth="1"/>
    <col min="13092" max="13103" width="6.6640625" style="633" customWidth="1"/>
    <col min="13104" max="13104" width="9.77734375" style="633" customWidth="1"/>
    <col min="13105" max="13105" width="4.77734375" style="633" customWidth="1"/>
    <col min="13106" max="13111" width="6.5546875" style="633" customWidth="1"/>
    <col min="13112" max="13112" width="9.33203125" style="633" customWidth="1"/>
    <col min="13113" max="13116" width="4.77734375" style="633" customWidth="1"/>
    <col min="13117" max="13117" width="5" style="633" customWidth="1"/>
    <col min="13118" max="13118" width="7" style="633" customWidth="1"/>
    <col min="13119" max="13119" width="4.77734375" style="633" customWidth="1"/>
    <col min="13120" max="13120" width="16.33203125" style="633" customWidth="1"/>
    <col min="13121" max="13340" width="8.77734375" style="633"/>
    <col min="13341" max="13341" width="10.6640625" style="633" customWidth="1"/>
    <col min="13342" max="13342" width="7.44140625" style="633" customWidth="1"/>
    <col min="13343" max="13344" width="6.33203125" style="633" customWidth="1"/>
    <col min="13345" max="13346" width="4.77734375" style="633" customWidth="1"/>
    <col min="13347" max="13347" width="4.5546875" style="633" customWidth="1"/>
    <col min="13348" max="13359" width="6.6640625" style="633" customWidth="1"/>
    <col min="13360" max="13360" width="9.77734375" style="633" customWidth="1"/>
    <col min="13361" max="13361" width="4.77734375" style="633" customWidth="1"/>
    <col min="13362" max="13367" width="6.5546875" style="633" customWidth="1"/>
    <col min="13368" max="13368" width="9.33203125" style="633" customWidth="1"/>
    <col min="13369" max="13372" width="4.77734375" style="633" customWidth="1"/>
    <col min="13373" max="13373" width="5" style="633" customWidth="1"/>
    <col min="13374" max="13374" width="7" style="633" customWidth="1"/>
    <col min="13375" max="13375" width="4.77734375" style="633" customWidth="1"/>
    <col min="13376" max="13376" width="16.33203125" style="633" customWidth="1"/>
    <col min="13377" max="13596" width="8.77734375" style="633"/>
    <col min="13597" max="13597" width="10.6640625" style="633" customWidth="1"/>
    <col min="13598" max="13598" width="7.44140625" style="633" customWidth="1"/>
    <col min="13599" max="13600" width="6.33203125" style="633" customWidth="1"/>
    <col min="13601" max="13602" width="4.77734375" style="633" customWidth="1"/>
    <col min="13603" max="13603" width="4.5546875" style="633" customWidth="1"/>
    <col min="13604" max="13615" width="6.6640625" style="633" customWidth="1"/>
    <col min="13616" max="13616" width="9.77734375" style="633" customWidth="1"/>
    <col min="13617" max="13617" width="4.77734375" style="633" customWidth="1"/>
    <col min="13618" max="13623" width="6.5546875" style="633" customWidth="1"/>
    <col min="13624" max="13624" width="9.33203125" style="633" customWidth="1"/>
    <col min="13625" max="13628" width="4.77734375" style="633" customWidth="1"/>
    <col min="13629" max="13629" width="5" style="633" customWidth="1"/>
    <col min="13630" max="13630" width="7" style="633" customWidth="1"/>
    <col min="13631" max="13631" width="4.77734375" style="633" customWidth="1"/>
    <col min="13632" max="13632" width="16.33203125" style="633" customWidth="1"/>
    <col min="13633" max="13852" width="8.77734375" style="633"/>
    <col min="13853" max="13853" width="10.6640625" style="633" customWidth="1"/>
    <col min="13854" max="13854" width="7.44140625" style="633" customWidth="1"/>
    <col min="13855" max="13856" width="6.33203125" style="633" customWidth="1"/>
    <col min="13857" max="13858" width="4.77734375" style="633" customWidth="1"/>
    <col min="13859" max="13859" width="4.5546875" style="633" customWidth="1"/>
    <col min="13860" max="13871" width="6.6640625" style="633" customWidth="1"/>
    <col min="13872" max="13872" width="9.77734375" style="633" customWidth="1"/>
    <col min="13873" max="13873" width="4.77734375" style="633" customWidth="1"/>
    <col min="13874" max="13879" width="6.5546875" style="633" customWidth="1"/>
    <col min="13880" max="13880" width="9.33203125" style="633" customWidth="1"/>
    <col min="13881" max="13884" width="4.77734375" style="633" customWidth="1"/>
    <col min="13885" max="13885" width="5" style="633" customWidth="1"/>
    <col min="13886" max="13886" width="7" style="633" customWidth="1"/>
    <col min="13887" max="13887" width="4.77734375" style="633" customWidth="1"/>
    <col min="13888" max="13888" width="16.33203125" style="633" customWidth="1"/>
    <col min="13889" max="14108" width="8.77734375" style="633"/>
    <col min="14109" max="14109" width="10.6640625" style="633" customWidth="1"/>
    <col min="14110" max="14110" width="7.44140625" style="633" customWidth="1"/>
    <col min="14111" max="14112" width="6.33203125" style="633" customWidth="1"/>
    <col min="14113" max="14114" width="4.77734375" style="633" customWidth="1"/>
    <col min="14115" max="14115" width="4.5546875" style="633" customWidth="1"/>
    <col min="14116" max="14127" width="6.6640625" style="633" customWidth="1"/>
    <col min="14128" max="14128" width="9.77734375" style="633" customWidth="1"/>
    <col min="14129" max="14129" width="4.77734375" style="633" customWidth="1"/>
    <col min="14130" max="14135" width="6.5546875" style="633" customWidth="1"/>
    <col min="14136" max="14136" width="9.33203125" style="633" customWidth="1"/>
    <col min="14137" max="14140" width="4.77734375" style="633" customWidth="1"/>
    <col min="14141" max="14141" width="5" style="633" customWidth="1"/>
    <col min="14142" max="14142" width="7" style="633" customWidth="1"/>
    <col min="14143" max="14143" width="4.77734375" style="633" customWidth="1"/>
    <col min="14144" max="14144" width="16.33203125" style="633" customWidth="1"/>
    <col min="14145" max="14364" width="8.77734375" style="633"/>
    <col min="14365" max="14365" width="10.6640625" style="633" customWidth="1"/>
    <col min="14366" max="14366" width="7.44140625" style="633" customWidth="1"/>
    <col min="14367" max="14368" width="6.33203125" style="633" customWidth="1"/>
    <col min="14369" max="14370" width="4.77734375" style="633" customWidth="1"/>
    <col min="14371" max="14371" width="4.5546875" style="633" customWidth="1"/>
    <col min="14372" max="14383" width="6.6640625" style="633" customWidth="1"/>
    <col min="14384" max="14384" width="9.77734375" style="633" customWidth="1"/>
    <col min="14385" max="14385" width="4.77734375" style="633" customWidth="1"/>
    <col min="14386" max="14391" width="6.5546875" style="633" customWidth="1"/>
    <col min="14392" max="14392" width="9.33203125" style="633" customWidth="1"/>
    <col min="14393" max="14396" width="4.77734375" style="633" customWidth="1"/>
    <col min="14397" max="14397" width="5" style="633" customWidth="1"/>
    <col min="14398" max="14398" width="7" style="633" customWidth="1"/>
    <col min="14399" max="14399" width="4.77734375" style="633" customWidth="1"/>
    <col min="14400" max="14400" width="16.33203125" style="633" customWidth="1"/>
    <col min="14401" max="14620" width="8.77734375" style="633"/>
    <col min="14621" max="14621" width="10.6640625" style="633" customWidth="1"/>
    <col min="14622" max="14622" width="7.44140625" style="633" customWidth="1"/>
    <col min="14623" max="14624" width="6.33203125" style="633" customWidth="1"/>
    <col min="14625" max="14626" width="4.77734375" style="633" customWidth="1"/>
    <col min="14627" max="14627" width="4.5546875" style="633" customWidth="1"/>
    <col min="14628" max="14639" width="6.6640625" style="633" customWidth="1"/>
    <col min="14640" max="14640" width="9.77734375" style="633" customWidth="1"/>
    <col min="14641" max="14641" width="4.77734375" style="633" customWidth="1"/>
    <col min="14642" max="14647" width="6.5546875" style="633" customWidth="1"/>
    <col min="14648" max="14648" width="9.33203125" style="633" customWidth="1"/>
    <col min="14649" max="14652" width="4.77734375" style="633" customWidth="1"/>
    <col min="14653" max="14653" width="5" style="633" customWidth="1"/>
    <col min="14654" max="14654" width="7" style="633" customWidth="1"/>
    <col min="14655" max="14655" width="4.77734375" style="633" customWidth="1"/>
    <col min="14656" max="14656" width="16.33203125" style="633" customWidth="1"/>
    <col min="14657" max="14876" width="8.77734375" style="633"/>
    <col min="14877" max="14877" width="10.6640625" style="633" customWidth="1"/>
    <col min="14878" max="14878" width="7.44140625" style="633" customWidth="1"/>
    <col min="14879" max="14880" width="6.33203125" style="633" customWidth="1"/>
    <col min="14881" max="14882" width="4.77734375" style="633" customWidth="1"/>
    <col min="14883" max="14883" width="4.5546875" style="633" customWidth="1"/>
    <col min="14884" max="14895" width="6.6640625" style="633" customWidth="1"/>
    <col min="14896" max="14896" width="9.77734375" style="633" customWidth="1"/>
    <col min="14897" max="14897" width="4.77734375" style="633" customWidth="1"/>
    <col min="14898" max="14903" width="6.5546875" style="633" customWidth="1"/>
    <col min="14904" max="14904" width="9.33203125" style="633" customWidth="1"/>
    <col min="14905" max="14908" width="4.77734375" style="633" customWidth="1"/>
    <col min="14909" max="14909" width="5" style="633" customWidth="1"/>
    <col min="14910" max="14910" width="7" style="633" customWidth="1"/>
    <col min="14911" max="14911" width="4.77734375" style="633" customWidth="1"/>
    <col min="14912" max="14912" width="16.33203125" style="633" customWidth="1"/>
    <col min="14913" max="15132" width="8.77734375" style="633"/>
    <col min="15133" max="15133" width="10.6640625" style="633" customWidth="1"/>
    <col min="15134" max="15134" width="7.44140625" style="633" customWidth="1"/>
    <col min="15135" max="15136" width="6.33203125" style="633" customWidth="1"/>
    <col min="15137" max="15138" width="4.77734375" style="633" customWidth="1"/>
    <col min="15139" max="15139" width="4.5546875" style="633" customWidth="1"/>
    <col min="15140" max="15151" width="6.6640625" style="633" customWidth="1"/>
    <col min="15152" max="15152" width="9.77734375" style="633" customWidth="1"/>
    <col min="15153" max="15153" width="4.77734375" style="633" customWidth="1"/>
    <col min="15154" max="15159" width="6.5546875" style="633" customWidth="1"/>
    <col min="15160" max="15160" width="9.33203125" style="633" customWidth="1"/>
    <col min="15161" max="15164" width="4.77734375" style="633" customWidth="1"/>
    <col min="15165" max="15165" width="5" style="633" customWidth="1"/>
    <col min="15166" max="15166" width="7" style="633" customWidth="1"/>
    <col min="15167" max="15167" width="4.77734375" style="633" customWidth="1"/>
    <col min="15168" max="15168" width="16.33203125" style="633" customWidth="1"/>
    <col min="15169" max="15388" width="8.77734375" style="633"/>
    <col min="15389" max="15389" width="10.6640625" style="633" customWidth="1"/>
    <col min="15390" max="15390" width="7.44140625" style="633" customWidth="1"/>
    <col min="15391" max="15392" width="6.33203125" style="633" customWidth="1"/>
    <col min="15393" max="15394" width="4.77734375" style="633" customWidth="1"/>
    <col min="15395" max="15395" width="4.5546875" style="633" customWidth="1"/>
    <col min="15396" max="15407" width="6.6640625" style="633" customWidth="1"/>
    <col min="15408" max="15408" width="9.77734375" style="633" customWidth="1"/>
    <col min="15409" max="15409" width="4.77734375" style="633" customWidth="1"/>
    <col min="15410" max="15415" width="6.5546875" style="633" customWidth="1"/>
    <col min="15416" max="15416" width="9.33203125" style="633" customWidth="1"/>
    <col min="15417" max="15420" width="4.77734375" style="633" customWidth="1"/>
    <col min="15421" max="15421" width="5" style="633" customWidth="1"/>
    <col min="15422" max="15422" width="7" style="633" customWidth="1"/>
    <col min="15423" max="15423" width="4.77734375" style="633" customWidth="1"/>
    <col min="15424" max="15424" width="16.33203125" style="633" customWidth="1"/>
    <col min="15425" max="15644" width="8.77734375" style="633"/>
    <col min="15645" max="15645" width="10.6640625" style="633" customWidth="1"/>
    <col min="15646" max="15646" width="7.44140625" style="633" customWidth="1"/>
    <col min="15647" max="15648" width="6.33203125" style="633" customWidth="1"/>
    <col min="15649" max="15650" width="4.77734375" style="633" customWidth="1"/>
    <col min="15651" max="15651" width="4.5546875" style="633" customWidth="1"/>
    <col min="15652" max="15663" width="6.6640625" style="633" customWidth="1"/>
    <col min="15664" max="15664" width="9.77734375" style="633" customWidth="1"/>
    <col min="15665" max="15665" width="4.77734375" style="633" customWidth="1"/>
    <col min="15666" max="15671" width="6.5546875" style="633" customWidth="1"/>
    <col min="15672" max="15672" width="9.33203125" style="633" customWidth="1"/>
    <col min="15673" max="15676" width="4.77734375" style="633" customWidth="1"/>
    <col min="15677" max="15677" width="5" style="633" customWidth="1"/>
    <col min="15678" max="15678" width="7" style="633" customWidth="1"/>
    <col min="15679" max="15679" width="4.77734375" style="633" customWidth="1"/>
    <col min="15680" max="15680" width="16.33203125" style="633" customWidth="1"/>
    <col min="15681" max="15900" width="8.77734375" style="633"/>
    <col min="15901" max="15901" width="10.6640625" style="633" customWidth="1"/>
    <col min="15902" max="15902" width="7.44140625" style="633" customWidth="1"/>
    <col min="15903" max="15904" width="6.33203125" style="633" customWidth="1"/>
    <col min="15905" max="15906" width="4.77734375" style="633" customWidth="1"/>
    <col min="15907" max="15907" width="4.5546875" style="633" customWidth="1"/>
    <col min="15908" max="15919" width="6.6640625" style="633" customWidth="1"/>
    <col min="15920" max="15920" width="9.77734375" style="633" customWidth="1"/>
    <col min="15921" max="15921" width="4.77734375" style="633" customWidth="1"/>
    <col min="15922" max="15927" width="6.5546875" style="633" customWidth="1"/>
    <col min="15928" max="15928" width="9.33203125" style="633" customWidth="1"/>
    <col min="15929" max="15932" width="4.77734375" style="633" customWidth="1"/>
    <col min="15933" max="15933" width="5" style="633" customWidth="1"/>
    <col min="15934" max="15934" width="7" style="633" customWidth="1"/>
    <col min="15935" max="15935" width="4.77734375" style="633" customWidth="1"/>
    <col min="15936" max="15936" width="16.33203125" style="633" customWidth="1"/>
    <col min="15937" max="16156" width="8.77734375" style="633"/>
    <col min="16157" max="16157" width="10.6640625" style="633" customWidth="1"/>
    <col min="16158" max="16158" width="7.44140625" style="633" customWidth="1"/>
    <col min="16159" max="16160" width="6.33203125" style="633" customWidth="1"/>
    <col min="16161" max="16162" width="4.77734375" style="633" customWidth="1"/>
    <col min="16163" max="16163" width="4.5546875" style="633" customWidth="1"/>
    <col min="16164" max="16175" width="6.6640625" style="633" customWidth="1"/>
    <col min="16176" max="16176" width="9.77734375" style="633" customWidth="1"/>
    <col min="16177" max="16177" width="4.77734375" style="633" customWidth="1"/>
    <col min="16178" max="16183" width="6.5546875" style="633" customWidth="1"/>
    <col min="16184" max="16184" width="9.33203125" style="633" customWidth="1"/>
    <col min="16185" max="16188" width="4.77734375" style="633" customWidth="1"/>
    <col min="16189" max="16189" width="5" style="633" customWidth="1"/>
    <col min="16190" max="16190" width="7" style="633" customWidth="1"/>
    <col min="16191" max="16191" width="4.77734375" style="633" customWidth="1"/>
    <col min="16192" max="16192" width="16.33203125" style="633" customWidth="1"/>
    <col min="16193" max="16384" width="8.77734375" style="633"/>
  </cols>
  <sheetData>
    <row r="1" spans="1:66" s="18" customFormat="1" ht="32.450000000000003" customHeight="1">
      <c r="A1" s="1359" t="s">
        <v>424</v>
      </c>
      <c r="B1" s="1359"/>
      <c r="C1" s="1359"/>
      <c r="D1" s="1359"/>
      <c r="E1" s="1359"/>
      <c r="F1" s="1359"/>
      <c r="G1" s="1359"/>
      <c r="H1" s="1359"/>
      <c r="I1" s="1359"/>
      <c r="J1" s="1359"/>
      <c r="K1" s="1359"/>
      <c r="L1" s="1359"/>
      <c r="M1" s="1359"/>
      <c r="N1" s="1359"/>
      <c r="O1" s="1359"/>
      <c r="P1" s="1359"/>
      <c r="Q1" s="1359"/>
      <c r="R1" s="1359"/>
      <c r="S1" s="1359"/>
      <c r="T1" s="1359"/>
      <c r="U1" s="1359"/>
      <c r="V1" s="1360" t="s">
        <v>706</v>
      </c>
      <c r="W1" s="1360"/>
      <c r="X1" s="1360"/>
      <c r="Y1" s="1360"/>
      <c r="Z1" s="1360"/>
      <c r="AA1" s="1360"/>
      <c r="AB1" s="1360"/>
      <c r="AC1" s="1360"/>
      <c r="AD1" s="1360"/>
      <c r="AE1" s="1360"/>
      <c r="AF1" s="1360"/>
      <c r="AG1" s="1360"/>
      <c r="AH1" s="1360"/>
      <c r="AI1" s="1360"/>
      <c r="AJ1" s="1359" t="s">
        <v>1088</v>
      </c>
      <c r="AK1" s="1359"/>
      <c r="AL1" s="1359"/>
      <c r="AM1" s="1359"/>
      <c r="AN1" s="1359"/>
      <c r="AO1" s="1359"/>
      <c r="AP1" s="1359"/>
      <c r="AQ1" s="1359"/>
      <c r="AR1" s="1359"/>
      <c r="AS1" s="1359"/>
      <c r="AT1" s="1359"/>
      <c r="AU1" s="1359"/>
      <c r="AV1" s="1359"/>
      <c r="AW1" s="1359"/>
      <c r="AX1" s="1359"/>
      <c r="AY1" s="1359"/>
      <c r="AZ1" s="1359"/>
      <c r="BA1" s="1359"/>
      <c r="BB1" s="1359"/>
      <c r="BC1" s="1361" t="s">
        <v>1114</v>
      </c>
      <c r="BD1" s="1361"/>
      <c r="BE1" s="1361"/>
      <c r="BF1" s="1361"/>
      <c r="BG1" s="1361"/>
      <c r="BH1" s="1361"/>
      <c r="BI1" s="1361"/>
      <c r="BJ1" s="1361"/>
      <c r="BK1" s="1361"/>
      <c r="BL1" s="1361"/>
      <c r="BM1" s="1361"/>
    </row>
    <row r="2" spans="1:66" s="18" customFormat="1" ht="6.95" customHeight="1">
      <c r="A2" s="712"/>
      <c r="B2" s="712"/>
      <c r="C2" s="712"/>
      <c r="D2" s="712"/>
      <c r="E2" s="712"/>
      <c r="F2" s="712"/>
      <c r="G2" s="712"/>
      <c r="H2" s="712"/>
      <c r="I2" s="712"/>
      <c r="J2" s="712"/>
      <c r="K2" s="712"/>
      <c r="L2" s="712"/>
      <c r="M2" s="712"/>
      <c r="N2" s="712"/>
      <c r="O2" s="712"/>
      <c r="P2" s="712"/>
      <c r="Q2" s="712"/>
      <c r="R2" s="712"/>
      <c r="S2" s="712"/>
      <c r="T2" s="712"/>
      <c r="U2" s="712"/>
      <c r="V2" s="712"/>
      <c r="W2" s="712"/>
      <c r="X2" s="712"/>
      <c r="Y2" s="712"/>
      <c r="Z2" s="712"/>
      <c r="AA2" s="712"/>
      <c r="AB2" s="712"/>
      <c r="AC2" s="712"/>
      <c r="AD2" s="712"/>
      <c r="AE2" s="712"/>
      <c r="AF2" s="712"/>
      <c r="AG2" s="712"/>
      <c r="AH2" s="712"/>
      <c r="AI2" s="712"/>
      <c r="AJ2" s="779"/>
      <c r="AK2" s="779"/>
      <c r="AL2" s="779"/>
      <c r="AM2" s="779"/>
      <c r="AN2" s="784"/>
      <c r="AO2" s="784"/>
      <c r="AP2" s="784"/>
      <c r="AQ2" s="784"/>
      <c r="AR2" s="784"/>
      <c r="AS2" s="784"/>
      <c r="AT2" s="784"/>
      <c r="AU2" s="784"/>
      <c r="AV2" s="784"/>
      <c r="AW2" s="784"/>
      <c r="AX2" s="784"/>
      <c r="AY2" s="784"/>
      <c r="AZ2" s="784"/>
      <c r="BA2" s="784"/>
      <c r="BB2" s="784"/>
      <c r="BC2" s="784"/>
      <c r="BD2" s="784"/>
      <c r="BE2" s="784"/>
      <c r="BF2" s="784"/>
      <c r="BG2" s="784"/>
      <c r="BH2" s="784"/>
      <c r="BI2" s="784"/>
      <c r="BJ2" s="784"/>
      <c r="BK2" s="784"/>
      <c r="BL2" s="784"/>
      <c r="BM2" s="311"/>
    </row>
    <row r="3" spans="1:66" s="268" customFormat="1" ht="16.899999999999999" customHeight="1">
      <c r="A3" s="1329" t="s">
        <v>132</v>
      </c>
      <c r="B3" s="1329"/>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c r="AN3" s="267"/>
      <c r="AO3" s="267"/>
      <c r="AP3" s="267"/>
      <c r="AQ3" s="267"/>
      <c r="AR3" s="267"/>
      <c r="AS3" s="267"/>
      <c r="AT3" s="267"/>
      <c r="AU3" s="267"/>
      <c r="AV3" s="267"/>
      <c r="AW3" s="267"/>
      <c r="AX3" s="267"/>
      <c r="AY3" s="267"/>
      <c r="AZ3" s="267"/>
      <c r="BA3" s="267"/>
      <c r="BB3" s="267"/>
      <c r="BC3" s="267"/>
      <c r="BD3" s="267"/>
      <c r="BE3" s="1330" t="s">
        <v>428</v>
      </c>
      <c r="BF3" s="1330"/>
      <c r="BG3" s="1330"/>
      <c r="BH3" s="1330"/>
      <c r="BI3" s="1330"/>
      <c r="BJ3" s="1330"/>
      <c r="BK3" s="1330"/>
      <c r="BL3" s="1330"/>
      <c r="BM3" s="1330"/>
      <c r="BN3" s="651"/>
    </row>
    <row r="4" spans="1:66" s="34" customFormat="1" ht="17.100000000000001" customHeight="1">
      <c r="A4" s="1331" t="s">
        <v>133</v>
      </c>
      <c r="B4" s="1354" t="s">
        <v>552</v>
      </c>
      <c r="C4" s="1345"/>
      <c r="D4" s="1345"/>
      <c r="E4" s="1345"/>
      <c r="F4" s="1345"/>
      <c r="G4" s="1345"/>
      <c r="H4" s="1345"/>
      <c r="I4" s="1345"/>
      <c r="J4" s="1345"/>
      <c r="K4" s="1345"/>
      <c r="L4" s="1345"/>
      <c r="M4" s="1345"/>
      <c r="N4" s="1345"/>
      <c r="O4" s="1345"/>
      <c r="P4" s="1345"/>
      <c r="Q4" s="1345"/>
      <c r="R4" s="1345"/>
      <c r="S4" s="1345"/>
      <c r="T4" s="1345"/>
      <c r="U4" s="1345"/>
      <c r="V4" s="1345" t="s">
        <v>814</v>
      </c>
      <c r="W4" s="1345"/>
      <c r="X4" s="1345"/>
      <c r="Y4" s="1345"/>
      <c r="Z4" s="1345"/>
      <c r="AA4" s="1345"/>
      <c r="AB4" s="1345"/>
      <c r="AC4" s="1345"/>
      <c r="AD4" s="1345"/>
      <c r="AE4" s="1345"/>
      <c r="AF4" s="1345"/>
      <c r="AG4" s="1345"/>
      <c r="AH4" s="1345"/>
      <c r="AI4" s="1345"/>
      <c r="AJ4" s="1345" t="s">
        <v>552</v>
      </c>
      <c r="AK4" s="1345"/>
      <c r="AL4" s="1345"/>
      <c r="AM4" s="1345"/>
      <c r="AN4" s="1345"/>
      <c r="AO4" s="1345"/>
      <c r="AP4" s="1345"/>
      <c r="AQ4" s="1345"/>
      <c r="AR4" s="1345"/>
      <c r="AS4" s="1345"/>
      <c r="AT4" s="1345"/>
      <c r="AU4" s="1345"/>
      <c r="AV4" s="1345"/>
      <c r="AW4" s="1345"/>
      <c r="AX4" s="1345"/>
      <c r="AY4" s="1345"/>
      <c r="AZ4" s="1345"/>
      <c r="BA4" s="1345"/>
      <c r="BB4" s="1345"/>
      <c r="BC4" s="1345" t="s">
        <v>814</v>
      </c>
      <c r="BD4" s="1345"/>
      <c r="BE4" s="1345"/>
      <c r="BF4" s="1345"/>
      <c r="BG4" s="1345"/>
      <c r="BH4" s="1345"/>
      <c r="BI4" s="1345"/>
      <c r="BJ4" s="1345"/>
      <c r="BK4" s="1345"/>
      <c r="BL4" s="1363"/>
      <c r="BM4" s="1302" t="s">
        <v>15</v>
      </c>
    </row>
    <row r="5" spans="1:66" s="34" customFormat="1" ht="22.5" customHeight="1">
      <c r="A5" s="1331"/>
      <c r="B5" s="1334" t="s">
        <v>134</v>
      </c>
      <c r="C5" s="1334"/>
      <c r="D5" s="1334"/>
      <c r="E5" s="1334"/>
      <c r="F5" s="1334"/>
      <c r="G5" s="1334"/>
      <c r="H5" s="1334"/>
      <c r="I5" s="1334"/>
      <c r="J5" s="1334"/>
      <c r="K5" s="1334"/>
      <c r="L5" s="1334"/>
      <c r="M5" s="1334"/>
      <c r="N5" s="1325" t="s">
        <v>553</v>
      </c>
      <c r="O5" s="1325"/>
      <c r="P5" s="1325"/>
      <c r="Q5" s="1325"/>
      <c r="R5" s="1325" t="s">
        <v>554</v>
      </c>
      <c r="S5" s="1325"/>
      <c r="T5" s="1325" t="s">
        <v>555</v>
      </c>
      <c r="U5" s="1325"/>
      <c r="V5" s="1325" t="s">
        <v>556</v>
      </c>
      <c r="W5" s="1325"/>
      <c r="X5" s="1325" t="s">
        <v>557</v>
      </c>
      <c r="Y5" s="1325"/>
      <c r="Z5" s="1325" t="s">
        <v>558</v>
      </c>
      <c r="AA5" s="1325"/>
      <c r="AB5" s="1325" t="s">
        <v>559</v>
      </c>
      <c r="AC5" s="1325"/>
      <c r="AD5" s="1325" t="s">
        <v>569</v>
      </c>
      <c r="AE5" s="1325"/>
      <c r="AF5" s="1325" t="s">
        <v>560</v>
      </c>
      <c r="AG5" s="1325"/>
      <c r="AH5" s="1325" t="s">
        <v>561</v>
      </c>
      <c r="AI5" s="1325"/>
      <c r="AJ5" s="1325" t="s">
        <v>562</v>
      </c>
      <c r="AK5" s="1325"/>
      <c r="AL5" s="1325" t="s">
        <v>563</v>
      </c>
      <c r="AM5" s="1325"/>
      <c r="AN5" s="1325" t="s">
        <v>564</v>
      </c>
      <c r="AO5" s="1325"/>
      <c r="AP5" s="1325"/>
      <c r="AQ5" s="1325"/>
      <c r="AR5" s="1334" t="s">
        <v>565</v>
      </c>
      <c r="AS5" s="1334"/>
      <c r="AT5" s="1334"/>
      <c r="AU5" s="1334"/>
      <c r="AV5" s="1334"/>
      <c r="AW5" s="1325" t="s">
        <v>566</v>
      </c>
      <c r="AX5" s="1325"/>
      <c r="AY5" s="1325"/>
      <c r="AZ5" s="1325"/>
      <c r="BA5" s="1325"/>
      <c r="BB5" s="1325"/>
      <c r="BC5" s="1325" t="s">
        <v>567</v>
      </c>
      <c r="BD5" s="1325"/>
      <c r="BE5" s="1325"/>
      <c r="BF5" s="1325"/>
      <c r="BG5" s="1325"/>
      <c r="BH5" s="1325"/>
      <c r="BI5" s="1325" t="s">
        <v>568</v>
      </c>
      <c r="BJ5" s="1325"/>
      <c r="BK5" s="1325"/>
      <c r="BL5" s="1325"/>
      <c r="BM5" s="1332"/>
    </row>
    <row r="6" spans="1:66" s="34" customFormat="1" ht="14.1" customHeight="1">
      <c r="A6" s="1331"/>
      <c r="B6" s="1336" t="s">
        <v>708</v>
      </c>
      <c r="C6" s="1336"/>
      <c r="D6" s="1336"/>
      <c r="E6" s="1336"/>
      <c r="F6" s="1336"/>
      <c r="G6" s="1336"/>
      <c r="H6" s="1336" t="s">
        <v>135</v>
      </c>
      <c r="I6" s="1336"/>
      <c r="J6" s="1336"/>
      <c r="K6" s="1336"/>
      <c r="L6" s="1336"/>
      <c r="M6" s="1336"/>
      <c r="N6" s="1325"/>
      <c r="O6" s="1325"/>
      <c r="P6" s="1325"/>
      <c r="Q6" s="1325"/>
      <c r="R6" s="1325"/>
      <c r="S6" s="1325"/>
      <c r="T6" s="1325"/>
      <c r="U6" s="1325"/>
      <c r="V6" s="1325"/>
      <c r="W6" s="1325"/>
      <c r="X6" s="1325"/>
      <c r="Y6" s="1325"/>
      <c r="Z6" s="1325"/>
      <c r="AA6" s="1325"/>
      <c r="AB6" s="1325"/>
      <c r="AC6" s="1325"/>
      <c r="AD6" s="1325"/>
      <c r="AE6" s="1325"/>
      <c r="AF6" s="1325"/>
      <c r="AG6" s="1325"/>
      <c r="AH6" s="1325"/>
      <c r="AI6" s="1325"/>
      <c r="AJ6" s="1325"/>
      <c r="AK6" s="1325"/>
      <c r="AL6" s="1325"/>
      <c r="AM6" s="1325"/>
      <c r="AN6" s="1325"/>
      <c r="AO6" s="1325"/>
      <c r="AP6" s="1325"/>
      <c r="AQ6" s="1325"/>
      <c r="AR6" s="1334"/>
      <c r="AS6" s="1334"/>
      <c r="AT6" s="1334"/>
      <c r="AU6" s="1334"/>
      <c r="AV6" s="1334"/>
      <c r="AW6" s="1325"/>
      <c r="AX6" s="1325"/>
      <c r="AY6" s="1325"/>
      <c r="AZ6" s="1325"/>
      <c r="BA6" s="1325"/>
      <c r="BB6" s="1325"/>
      <c r="BC6" s="1325"/>
      <c r="BD6" s="1325"/>
      <c r="BE6" s="1325"/>
      <c r="BF6" s="1325"/>
      <c r="BG6" s="1325"/>
      <c r="BH6" s="1325"/>
      <c r="BI6" s="1325"/>
      <c r="BJ6" s="1325"/>
      <c r="BK6" s="1325"/>
      <c r="BL6" s="1325"/>
      <c r="BM6" s="1332"/>
    </row>
    <row r="7" spans="1:66" s="34" customFormat="1" ht="22.5" customHeight="1">
      <c r="A7" s="1331"/>
      <c r="B7" s="1335" t="s">
        <v>136</v>
      </c>
      <c r="C7" s="1335"/>
      <c r="D7" s="1335" t="s">
        <v>137</v>
      </c>
      <c r="E7" s="1335"/>
      <c r="F7" s="1335" t="s">
        <v>586</v>
      </c>
      <c r="G7" s="1335"/>
      <c r="H7" s="1335" t="s">
        <v>1150</v>
      </c>
      <c r="I7" s="1335"/>
      <c r="J7" s="1335" t="s">
        <v>137</v>
      </c>
      <c r="K7" s="1335"/>
      <c r="L7" s="1335" t="s">
        <v>138</v>
      </c>
      <c r="M7" s="1335"/>
      <c r="N7" s="1317" t="s">
        <v>139</v>
      </c>
      <c r="O7" s="1317"/>
      <c r="P7" s="1317" t="s">
        <v>613</v>
      </c>
      <c r="Q7" s="1317"/>
      <c r="R7" s="708" t="s">
        <v>139</v>
      </c>
      <c r="S7" s="708" t="s">
        <v>140</v>
      </c>
      <c r="T7" s="708" t="s">
        <v>139</v>
      </c>
      <c r="U7" s="708" t="s">
        <v>140</v>
      </c>
      <c r="V7" s="708" t="s">
        <v>139</v>
      </c>
      <c r="W7" s="708" t="s">
        <v>140</v>
      </c>
      <c r="X7" s="708" t="s">
        <v>139</v>
      </c>
      <c r="Y7" s="708" t="s">
        <v>140</v>
      </c>
      <c r="Z7" s="708" t="s">
        <v>139</v>
      </c>
      <c r="AA7" s="708" t="s">
        <v>140</v>
      </c>
      <c r="AB7" s="708" t="s">
        <v>139</v>
      </c>
      <c r="AC7" s="708" t="s">
        <v>140</v>
      </c>
      <c r="AD7" s="708" t="s">
        <v>139</v>
      </c>
      <c r="AE7" s="708" t="s">
        <v>140</v>
      </c>
      <c r="AF7" s="708" t="s">
        <v>139</v>
      </c>
      <c r="AG7" s="708" t="s">
        <v>140</v>
      </c>
      <c r="AH7" s="708" t="s">
        <v>139</v>
      </c>
      <c r="AI7" s="708" t="s">
        <v>140</v>
      </c>
      <c r="AJ7" s="781" t="s">
        <v>139</v>
      </c>
      <c r="AK7" s="781" t="s">
        <v>140</v>
      </c>
      <c r="AL7" s="790" t="s">
        <v>139</v>
      </c>
      <c r="AM7" s="790" t="s">
        <v>140</v>
      </c>
      <c r="AN7" s="1317" t="s">
        <v>139</v>
      </c>
      <c r="AO7" s="1317"/>
      <c r="AP7" s="1317" t="s">
        <v>140</v>
      </c>
      <c r="AQ7" s="1317"/>
      <c r="AR7" s="1317" t="s">
        <v>139</v>
      </c>
      <c r="AS7" s="1317"/>
      <c r="AT7" s="1317"/>
      <c r="AU7" s="1317" t="s">
        <v>140</v>
      </c>
      <c r="AV7" s="1317"/>
      <c r="AW7" s="1317" t="s">
        <v>139</v>
      </c>
      <c r="AX7" s="1317"/>
      <c r="AY7" s="1317"/>
      <c r="AZ7" s="1317" t="s">
        <v>580</v>
      </c>
      <c r="BA7" s="1317"/>
      <c r="BB7" s="1317"/>
      <c r="BC7" s="1317" t="s">
        <v>581</v>
      </c>
      <c r="BD7" s="1317"/>
      <c r="BE7" s="1317"/>
      <c r="BF7" s="1317" t="s">
        <v>580</v>
      </c>
      <c r="BG7" s="1317"/>
      <c r="BH7" s="1317"/>
      <c r="BI7" s="1317" t="s">
        <v>141</v>
      </c>
      <c r="BJ7" s="1317"/>
      <c r="BK7" s="1317" t="s">
        <v>580</v>
      </c>
      <c r="BL7" s="1317"/>
      <c r="BM7" s="1333"/>
    </row>
    <row r="8" spans="1:66" s="6" customFormat="1" ht="12.4" customHeight="1">
      <c r="A8" s="596">
        <v>2020</v>
      </c>
      <c r="B8" s="1324">
        <v>416</v>
      </c>
      <c r="C8" s="1324"/>
      <c r="D8" s="1324">
        <v>194</v>
      </c>
      <c r="E8" s="1324"/>
      <c r="F8" s="1324">
        <v>222</v>
      </c>
      <c r="G8" s="1324"/>
      <c r="H8" s="1324">
        <v>0</v>
      </c>
      <c r="I8" s="1324"/>
      <c r="J8" s="1324">
        <v>0</v>
      </c>
      <c r="K8" s="1324"/>
      <c r="L8" s="1324">
        <v>0</v>
      </c>
      <c r="M8" s="1324"/>
      <c r="N8" s="1337">
        <v>0</v>
      </c>
      <c r="O8" s="1337"/>
      <c r="P8" s="1337">
        <v>0</v>
      </c>
      <c r="Q8" s="1337"/>
      <c r="R8" s="864">
        <v>0</v>
      </c>
      <c r="S8" s="864">
        <v>0</v>
      </c>
      <c r="T8" s="864">
        <v>0</v>
      </c>
      <c r="U8" s="864">
        <v>0</v>
      </c>
      <c r="V8" s="864">
        <v>0</v>
      </c>
      <c r="W8" s="864">
        <v>0</v>
      </c>
      <c r="X8" s="864">
        <v>0</v>
      </c>
      <c r="Y8" s="864">
        <v>0</v>
      </c>
      <c r="Z8" s="864">
        <v>0</v>
      </c>
      <c r="AA8" s="864">
        <v>0</v>
      </c>
      <c r="AB8" s="864">
        <v>0</v>
      </c>
      <c r="AC8" s="864">
        <v>0</v>
      </c>
      <c r="AD8" s="864">
        <v>0</v>
      </c>
      <c r="AE8" s="864">
        <v>0</v>
      </c>
      <c r="AF8" s="864">
        <v>0</v>
      </c>
      <c r="AG8" s="864">
        <v>0</v>
      </c>
      <c r="AH8" s="864">
        <v>0</v>
      </c>
      <c r="AI8" s="864">
        <v>0</v>
      </c>
      <c r="AJ8" s="864">
        <v>0</v>
      </c>
      <c r="AK8" s="864">
        <v>0</v>
      </c>
      <c r="AL8" s="864">
        <v>416</v>
      </c>
      <c r="AM8" s="864">
        <v>0</v>
      </c>
      <c r="AN8" s="1313">
        <v>0</v>
      </c>
      <c r="AO8" s="1313"/>
      <c r="AP8" s="1313">
        <v>0</v>
      </c>
      <c r="AQ8" s="1313"/>
      <c r="AR8" s="1307">
        <v>0</v>
      </c>
      <c r="AS8" s="1307"/>
      <c r="AT8" s="1307"/>
      <c r="AU8" s="1307">
        <v>0</v>
      </c>
      <c r="AV8" s="1307"/>
      <c r="AW8" s="1307">
        <v>0</v>
      </c>
      <c r="AX8" s="1307"/>
      <c r="AY8" s="1307"/>
      <c r="AZ8" s="1307">
        <v>0</v>
      </c>
      <c r="BA8" s="1307"/>
      <c r="BB8" s="1307"/>
      <c r="BC8" s="1307">
        <v>0</v>
      </c>
      <c r="BD8" s="1307"/>
      <c r="BE8" s="1307"/>
      <c r="BF8" s="1307">
        <v>0</v>
      </c>
      <c r="BG8" s="1307"/>
      <c r="BH8" s="1307"/>
      <c r="BI8" s="1307">
        <v>0</v>
      </c>
      <c r="BJ8" s="1307"/>
      <c r="BK8" s="1307">
        <v>0</v>
      </c>
      <c r="BL8" s="1307"/>
      <c r="BM8" s="597">
        <v>2020</v>
      </c>
    </row>
    <row r="9" spans="1:66" s="6" customFormat="1" ht="12.4" customHeight="1">
      <c r="A9" s="596">
        <v>2021</v>
      </c>
      <c r="B9" s="1324">
        <v>4240</v>
      </c>
      <c r="C9" s="1324"/>
      <c r="D9" s="1324">
        <v>2162</v>
      </c>
      <c r="E9" s="1324"/>
      <c r="F9" s="1324">
        <v>2078</v>
      </c>
      <c r="G9" s="1324"/>
      <c r="H9" s="1324">
        <v>13</v>
      </c>
      <c r="I9" s="1324"/>
      <c r="J9" s="1324">
        <v>7</v>
      </c>
      <c r="K9" s="1324"/>
      <c r="L9" s="1324">
        <v>6</v>
      </c>
      <c r="M9" s="1324"/>
      <c r="N9" s="1337">
        <v>0</v>
      </c>
      <c r="O9" s="1337"/>
      <c r="P9" s="1337">
        <v>0</v>
      </c>
      <c r="Q9" s="1337"/>
      <c r="R9" s="864">
        <v>0</v>
      </c>
      <c r="S9" s="864">
        <v>0</v>
      </c>
      <c r="T9" s="864">
        <v>0</v>
      </c>
      <c r="U9" s="864">
        <v>0</v>
      </c>
      <c r="V9" s="864">
        <v>0</v>
      </c>
      <c r="W9" s="864">
        <v>0</v>
      </c>
      <c r="X9" s="864">
        <v>0</v>
      </c>
      <c r="Y9" s="864">
        <v>0</v>
      </c>
      <c r="Z9" s="864">
        <v>0</v>
      </c>
      <c r="AA9" s="864">
        <v>0</v>
      </c>
      <c r="AB9" s="864">
        <v>0</v>
      </c>
      <c r="AC9" s="864">
        <v>0</v>
      </c>
      <c r="AD9" s="864">
        <v>0</v>
      </c>
      <c r="AE9" s="864">
        <v>0</v>
      </c>
      <c r="AF9" s="864">
        <v>0</v>
      </c>
      <c r="AG9" s="864">
        <v>0</v>
      </c>
      <c r="AH9" s="864">
        <v>0</v>
      </c>
      <c r="AI9" s="864">
        <v>0</v>
      </c>
      <c r="AJ9" s="864">
        <v>0</v>
      </c>
      <c r="AK9" s="864">
        <v>0</v>
      </c>
      <c r="AL9" s="864">
        <v>4240</v>
      </c>
      <c r="AM9" s="864">
        <v>13</v>
      </c>
      <c r="AN9" s="1307">
        <v>0</v>
      </c>
      <c r="AO9" s="1307"/>
      <c r="AP9" s="1307">
        <v>0</v>
      </c>
      <c r="AQ9" s="1307"/>
      <c r="AR9" s="1307">
        <v>0</v>
      </c>
      <c r="AS9" s="1307"/>
      <c r="AT9" s="1307"/>
      <c r="AU9" s="1307">
        <v>0</v>
      </c>
      <c r="AV9" s="1307"/>
      <c r="AW9" s="1307">
        <v>0</v>
      </c>
      <c r="AX9" s="1307"/>
      <c r="AY9" s="1307"/>
      <c r="AZ9" s="1307">
        <v>0</v>
      </c>
      <c r="BA9" s="1307"/>
      <c r="BB9" s="1307"/>
      <c r="BC9" s="1307">
        <v>0</v>
      </c>
      <c r="BD9" s="1307"/>
      <c r="BE9" s="1307"/>
      <c r="BF9" s="1307">
        <v>0</v>
      </c>
      <c r="BG9" s="1307"/>
      <c r="BH9" s="1307"/>
      <c r="BI9" s="1307">
        <v>0</v>
      </c>
      <c r="BJ9" s="1307"/>
      <c r="BK9" s="1307">
        <v>0</v>
      </c>
      <c r="BL9" s="1307"/>
      <c r="BM9" s="597">
        <v>2021</v>
      </c>
    </row>
    <row r="10" spans="1:66" s="34" customFormat="1" ht="12.4" customHeight="1">
      <c r="A10" s="598" t="s">
        <v>20</v>
      </c>
      <c r="B10" s="1324">
        <v>3246</v>
      </c>
      <c r="C10" s="1324"/>
      <c r="D10" s="1324">
        <v>1653</v>
      </c>
      <c r="E10" s="1324"/>
      <c r="F10" s="1324">
        <v>1593</v>
      </c>
      <c r="G10" s="1324"/>
      <c r="H10" s="1324">
        <v>10</v>
      </c>
      <c r="I10" s="1324"/>
      <c r="J10" s="1324">
        <v>6</v>
      </c>
      <c r="K10" s="1324"/>
      <c r="L10" s="1324">
        <v>4</v>
      </c>
      <c r="M10" s="1324"/>
      <c r="N10" s="1337">
        <v>0</v>
      </c>
      <c r="O10" s="1337"/>
      <c r="P10" s="1337">
        <v>0</v>
      </c>
      <c r="Q10" s="1337"/>
      <c r="R10" s="864">
        <v>0</v>
      </c>
      <c r="S10" s="864">
        <v>0</v>
      </c>
      <c r="T10" s="864">
        <v>0</v>
      </c>
      <c r="U10" s="864">
        <v>0</v>
      </c>
      <c r="V10" s="864">
        <v>0</v>
      </c>
      <c r="W10" s="864">
        <v>0</v>
      </c>
      <c r="X10" s="864">
        <v>0</v>
      </c>
      <c r="Y10" s="864">
        <v>0</v>
      </c>
      <c r="Z10" s="864">
        <v>0</v>
      </c>
      <c r="AA10" s="864">
        <v>0</v>
      </c>
      <c r="AB10" s="864">
        <v>0</v>
      </c>
      <c r="AC10" s="864">
        <v>0</v>
      </c>
      <c r="AD10" s="864">
        <v>0</v>
      </c>
      <c r="AE10" s="864">
        <v>0</v>
      </c>
      <c r="AF10" s="864">
        <v>0</v>
      </c>
      <c r="AG10" s="864">
        <v>0</v>
      </c>
      <c r="AH10" s="864">
        <v>0</v>
      </c>
      <c r="AI10" s="864">
        <v>0</v>
      </c>
      <c r="AJ10" s="864">
        <v>0</v>
      </c>
      <c r="AK10" s="864">
        <v>0</v>
      </c>
      <c r="AL10" s="864">
        <v>3246</v>
      </c>
      <c r="AM10" s="864">
        <v>10</v>
      </c>
      <c r="AN10" s="1307">
        <v>0</v>
      </c>
      <c r="AO10" s="1307"/>
      <c r="AP10" s="1307">
        <v>0</v>
      </c>
      <c r="AQ10" s="1307"/>
      <c r="AR10" s="1307">
        <v>0</v>
      </c>
      <c r="AS10" s="1307"/>
      <c r="AT10" s="1307"/>
      <c r="AU10" s="1307">
        <v>0</v>
      </c>
      <c r="AV10" s="1307"/>
      <c r="AW10" s="1307">
        <v>0</v>
      </c>
      <c r="AX10" s="1307"/>
      <c r="AY10" s="1307"/>
      <c r="AZ10" s="1307">
        <v>0</v>
      </c>
      <c r="BA10" s="1307"/>
      <c r="BB10" s="1307"/>
      <c r="BC10" s="1307">
        <v>0</v>
      </c>
      <c r="BD10" s="1307"/>
      <c r="BE10" s="1307"/>
      <c r="BF10" s="1307">
        <v>0</v>
      </c>
      <c r="BG10" s="1307"/>
      <c r="BH10" s="1307"/>
      <c r="BI10" s="1307">
        <v>0</v>
      </c>
      <c r="BJ10" s="1307"/>
      <c r="BK10" s="1307">
        <v>0</v>
      </c>
      <c r="BL10" s="1307"/>
      <c r="BM10" s="599" t="s">
        <v>21</v>
      </c>
    </row>
    <row r="11" spans="1:66" s="34" customFormat="1" ht="12.4" customHeight="1">
      <c r="A11" s="600" t="s">
        <v>22</v>
      </c>
      <c r="B11" s="1338">
        <v>994</v>
      </c>
      <c r="C11" s="1338"/>
      <c r="D11" s="1338">
        <v>509</v>
      </c>
      <c r="E11" s="1338"/>
      <c r="F11" s="1338">
        <v>485</v>
      </c>
      <c r="G11" s="1338"/>
      <c r="H11" s="1338">
        <v>3</v>
      </c>
      <c r="I11" s="1338"/>
      <c r="J11" s="1338">
        <v>1</v>
      </c>
      <c r="K11" s="1338"/>
      <c r="L11" s="1338">
        <v>2</v>
      </c>
      <c r="M11" s="1338"/>
      <c r="N11" s="1328">
        <v>0</v>
      </c>
      <c r="O11" s="1328"/>
      <c r="P11" s="1328">
        <v>0</v>
      </c>
      <c r="Q11" s="1328"/>
      <c r="R11" s="864">
        <v>0</v>
      </c>
      <c r="S11" s="864">
        <v>0</v>
      </c>
      <c r="T11" s="864">
        <v>0</v>
      </c>
      <c r="U11" s="864">
        <v>0</v>
      </c>
      <c r="V11" s="864">
        <v>0</v>
      </c>
      <c r="W11" s="864">
        <v>0</v>
      </c>
      <c r="X11" s="864">
        <v>0</v>
      </c>
      <c r="Y11" s="864">
        <v>0</v>
      </c>
      <c r="Z11" s="864">
        <v>0</v>
      </c>
      <c r="AA11" s="864">
        <v>0</v>
      </c>
      <c r="AB11" s="864">
        <v>0</v>
      </c>
      <c r="AC11" s="864">
        <v>0</v>
      </c>
      <c r="AD11" s="864">
        <v>0</v>
      </c>
      <c r="AE11" s="864">
        <v>0</v>
      </c>
      <c r="AF11" s="864">
        <v>0</v>
      </c>
      <c r="AG11" s="864">
        <v>0</v>
      </c>
      <c r="AH11" s="864">
        <v>0</v>
      </c>
      <c r="AI11" s="864">
        <v>0</v>
      </c>
      <c r="AJ11" s="864">
        <v>0</v>
      </c>
      <c r="AK11" s="864">
        <v>0</v>
      </c>
      <c r="AL11" s="864">
        <v>994</v>
      </c>
      <c r="AM11" s="864">
        <v>3</v>
      </c>
      <c r="AN11" s="1318">
        <v>0</v>
      </c>
      <c r="AO11" s="1318"/>
      <c r="AP11" s="1318">
        <v>0</v>
      </c>
      <c r="AQ11" s="1318"/>
      <c r="AR11" s="1318">
        <v>0</v>
      </c>
      <c r="AS11" s="1318"/>
      <c r="AT11" s="1318"/>
      <c r="AU11" s="1318">
        <v>0</v>
      </c>
      <c r="AV11" s="1318"/>
      <c r="AW11" s="1318">
        <v>0</v>
      </c>
      <c r="AX11" s="1318"/>
      <c r="AY11" s="1318"/>
      <c r="AZ11" s="1318">
        <v>0</v>
      </c>
      <c r="BA11" s="1318"/>
      <c r="BB11" s="1318"/>
      <c r="BC11" s="1318">
        <v>0</v>
      </c>
      <c r="BD11" s="1318"/>
      <c r="BE11" s="1318"/>
      <c r="BF11" s="1318">
        <v>0</v>
      </c>
      <c r="BG11" s="1318"/>
      <c r="BH11" s="1318"/>
      <c r="BI11" s="1318">
        <v>0</v>
      </c>
      <c r="BJ11" s="1318"/>
      <c r="BK11" s="1318">
        <v>0</v>
      </c>
      <c r="BL11" s="1318"/>
      <c r="BM11" s="601" t="s">
        <v>23</v>
      </c>
    </row>
    <row r="12" spans="1:66" s="34" customFormat="1" ht="8.4499999999999993" customHeight="1">
      <c r="A12" s="334"/>
      <c r="B12" s="1327"/>
      <c r="C12" s="1327"/>
      <c r="D12" s="1327"/>
      <c r="E12" s="1327"/>
      <c r="F12" s="1327"/>
      <c r="G12" s="1327"/>
      <c r="H12" s="1327"/>
      <c r="I12" s="1327"/>
      <c r="J12" s="1327"/>
      <c r="K12" s="1327"/>
      <c r="L12" s="1327"/>
      <c r="M12" s="1327"/>
      <c r="N12" s="1327"/>
      <c r="O12" s="1327"/>
      <c r="P12" s="1327"/>
      <c r="Q12" s="1327"/>
      <c r="R12" s="709"/>
      <c r="S12" s="709"/>
      <c r="T12" s="709"/>
      <c r="U12" s="709"/>
      <c r="V12" s="709"/>
      <c r="W12" s="709"/>
      <c r="X12" s="709"/>
      <c r="Y12" s="709"/>
      <c r="Z12" s="709"/>
      <c r="AA12" s="709"/>
      <c r="AB12" s="709"/>
      <c r="AC12" s="709"/>
      <c r="AD12" s="709"/>
      <c r="AE12" s="709"/>
      <c r="AF12" s="709"/>
      <c r="AG12" s="709"/>
      <c r="AH12" s="709"/>
      <c r="AI12" s="709"/>
      <c r="AJ12" s="780"/>
      <c r="AK12" s="780"/>
      <c r="AL12" s="780"/>
      <c r="AM12" s="780"/>
      <c r="AN12" s="1327"/>
      <c r="AO12" s="1327"/>
      <c r="AP12" s="1327"/>
      <c r="AQ12" s="1327"/>
      <c r="AR12" s="1327"/>
      <c r="AS12" s="1327"/>
      <c r="AT12" s="1327"/>
      <c r="AU12" s="1327" t="s">
        <v>508</v>
      </c>
      <c r="AV12" s="1327"/>
      <c r="AW12" s="1315"/>
      <c r="AX12" s="1315"/>
      <c r="AY12" s="1315"/>
      <c r="AZ12" s="1327"/>
      <c r="BA12" s="1327"/>
      <c r="BB12" s="1327"/>
      <c r="BC12" s="1327"/>
      <c r="BD12" s="1327"/>
      <c r="BE12" s="1327"/>
      <c r="BF12" s="1327"/>
      <c r="BG12" s="1327"/>
      <c r="BH12" s="1327"/>
      <c r="BI12" s="337"/>
      <c r="BJ12" s="337"/>
      <c r="BK12" s="337"/>
      <c r="BL12" s="337"/>
      <c r="BM12" s="335"/>
    </row>
    <row r="13" spans="1:66" s="34" customFormat="1" ht="17.100000000000001" customHeight="1">
      <c r="A13" s="1339" t="s">
        <v>133</v>
      </c>
      <c r="B13" s="1343" t="s">
        <v>587</v>
      </c>
      <c r="C13" s="1344"/>
      <c r="D13" s="1344"/>
      <c r="E13" s="1344"/>
      <c r="F13" s="1344"/>
      <c r="G13" s="1344"/>
      <c r="H13" s="1344"/>
      <c r="I13" s="1344"/>
      <c r="J13" s="1344"/>
      <c r="K13" s="1344"/>
      <c r="L13" s="1344"/>
      <c r="M13" s="1344"/>
      <c r="N13" s="1344"/>
      <c r="O13" s="1344"/>
      <c r="P13" s="1344"/>
      <c r="Q13" s="1344"/>
      <c r="R13" s="1344"/>
      <c r="S13" s="1344"/>
      <c r="T13" s="1344"/>
      <c r="U13" s="1344"/>
      <c r="V13" s="1362" t="s">
        <v>815</v>
      </c>
      <c r="W13" s="1362"/>
      <c r="X13" s="1362"/>
      <c r="Y13" s="1362"/>
      <c r="Z13" s="1362"/>
      <c r="AA13" s="1362"/>
      <c r="AB13" s="1362"/>
      <c r="AC13" s="1362"/>
      <c r="AD13" s="1362"/>
      <c r="AE13" s="1362"/>
      <c r="AF13" s="1362"/>
      <c r="AG13" s="1362"/>
      <c r="AH13" s="1362"/>
      <c r="AI13" s="1362"/>
      <c r="AJ13" s="1345" t="s">
        <v>587</v>
      </c>
      <c r="AK13" s="1345"/>
      <c r="AL13" s="1345"/>
      <c r="AM13" s="1345"/>
      <c r="AN13" s="1345"/>
      <c r="AO13" s="1345"/>
      <c r="AP13" s="1345"/>
      <c r="AQ13" s="1345"/>
      <c r="AR13" s="1345"/>
      <c r="AS13" s="1345"/>
      <c r="AT13" s="1345"/>
      <c r="AU13" s="1345"/>
      <c r="AV13" s="1345"/>
      <c r="AW13" s="1345"/>
      <c r="AX13" s="1345"/>
      <c r="AY13" s="1345"/>
      <c r="AZ13" s="1345"/>
      <c r="BA13" s="1345"/>
      <c r="BB13" s="1345"/>
      <c r="BC13" s="1344" t="s">
        <v>815</v>
      </c>
      <c r="BD13" s="1344"/>
      <c r="BE13" s="1344"/>
      <c r="BF13" s="1344"/>
      <c r="BG13" s="1344"/>
      <c r="BH13" s="1344"/>
      <c r="BI13" s="1344"/>
      <c r="BJ13" s="1344"/>
      <c r="BK13" s="1344"/>
      <c r="BL13" s="1364"/>
      <c r="BM13" s="1302" t="s">
        <v>15</v>
      </c>
    </row>
    <row r="14" spans="1:66" s="34" customFormat="1" ht="22.5" customHeight="1">
      <c r="A14" s="1340"/>
      <c r="B14" s="1334" t="s">
        <v>582</v>
      </c>
      <c r="C14" s="1334"/>
      <c r="D14" s="1334"/>
      <c r="E14" s="1334"/>
      <c r="F14" s="1334"/>
      <c r="G14" s="1334"/>
      <c r="H14" s="1346" t="s">
        <v>1151</v>
      </c>
      <c r="I14" s="1347"/>
      <c r="J14" s="1347"/>
      <c r="K14" s="1347" t="s">
        <v>910</v>
      </c>
      <c r="L14" s="1347"/>
      <c r="M14" s="1350"/>
      <c r="N14" s="1334" t="s">
        <v>909</v>
      </c>
      <c r="O14" s="1334"/>
      <c r="P14" s="1334"/>
      <c r="Q14" s="1334"/>
      <c r="R14" s="1325" t="s">
        <v>570</v>
      </c>
      <c r="S14" s="1325"/>
      <c r="T14" s="1325" t="s">
        <v>571</v>
      </c>
      <c r="U14" s="1325"/>
      <c r="V14" s="1325" t="s">
        <v>911</v>
      </c>
      <c r="W14" s="1325"/>
      <c r="X14" s="1325" t="s">
        <v>572</v>
      </c>
      <c r="Y14" s="1325"/>
      <c r="Z14" s="1325" t="s">
        <v>573</v>
      </c>
      <c r="AA14" s="1325"/>
      <c r="AB14" s="1325" t="s">
        <v>574</v>
      </c>
      <c r="AC14" s="1325"/>
      <c r="AD14" s="1325" t="s">
        <v>575</v>
      </c>
      <c r="AE14" s="1325"/>
      <c r="AF14" s="1325" t="s">
        <v>576</v>
      </c>
      <c r="AG14" s="1325"/>
      <c r="AH14" s="1325" t="s">
        <v>577</v>
      </c>
      <c r="AI14" s="1325"/>
      <c r="AJ14" s="1325" t="s">
        <v>578</v>
      </c>
      <c r="AK14" s="1325"/>
      <c r="AL14" s="1325" t="s">
        <v>912</v>
      </c>
      <c r="AM14" s="1325"/>
      <c r="AN14" s="1325" t="s">
        <v>614</v>
      </c>
      <c r="AO14" s="1325"/>
      <c r="AP14" s="1325"/>
      <c r="AQ14" s="1325" t="s">
        <v>913</v>
      </c>
      <c r="AR14" s="1325"/>
      <c r="AS14" s="1325"/>
      <c r="AT14" s="1325" t="s">
        <v>914</v>
      </c>
      <c r="AU14" s="1325"/>
      <c r="AV14" s="1325"/>
      <c r="AW14" s="1325"/>
      <c r="AX14" s="1336" t="s">
        <v>915</v>
      </c>
      <c r="AY14" s="1336"/>
      <c r="AZ14" s="1336" t="s">
        <v>916</v>
      </c>
      <c r="BA14" s="1336"/>
      <c r="BB14" s="1336"/>
      <c r="BC14" s="1325" t="s">
        <v>579</v>
      </c>
      <c r="BD14" s="1325"/>
      <c r="BE14" s="1325"/>
      <c r="BF14" s="1325"/>
      <c r="BG14" s="1325" t="s">
        <v>917</v>
      </c>
      <c r="BH14" s="1325"/>
      <c r="BI14" s="1325"/>
      <c r="BJ14" s="1325"/>
      <c r="BK14" s="1325" t="s">
        <v>918</v>
      </c>
      <c r="BL14" s="1325"/>
      <c r="BM14" s="1303"/>
    </row>
    <row r="15" spans="1:66" s="34" customFormat="1" ht="20.25" customHeight="1">
      <c r="A15" s="1340"/>
      <c r="B15" s="1336" t="s">
        <v>709</v>
      </c>
      <c r="C15" s="1336"/>
      <c r="D15" s="1336"/>
      <c r="E15" s="1336" t="s">
        <v>583</v>
      </c>
      <c r="F15" s="1336"/>
      <c r="G15" s="1336"/>
      <c r="H15" s="1348"/>
      <c r="I15" s="1349"/>
      <c r="J15" s="1349"/>
      <c r="K15" s="1349"/>
      <c r="L15" s="1349"/>
      <c r="M15" s="1351"/>
      <c r="N15" s="1334"/>
      <c r="O15" s="1334"/>
      <c r="P15" s="1334"/>
      <c r="Q15" s="1334"/>
      <c r="R15" s="1325"/>
      <c r="S15" s="1325"/>
      <c r="T15" s="1325"/>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V15" s="1325"/>
      <c r="AW15" s="1325"/>
      <c r="AX15" s="1336"/>
      <c r="AY15" s="1336"/>
      <c r="AZ15" s="1336"/>
      <c r="BA15" s="1336"/>
      <c r="BB15" s="1336"/>
      <c r="BC15" s="1325"/>
      <c r="BD15" s="1325"/>
      <c r="BE15" s="1325"/>
      <c r="BF15" s="1325"/>
      <c r="BG15" s="1325"/>
      <c r="BH15" s="1325"/>
      <c r="BI15" s="1325"/>
      <c r="BJ15" s="1325"/>
      <c r="BK15" s="1325"/>
      <c r="BL15" s="1325"/>
      <c r="BM15" s="1303"/>
    </row>
    <row r="16" spans="1:66" s="12" customFormat="1" ht="22.5" customHeight="1">
      <c r="A16" s="1341"/>
      <c r="B16" s="950" t="s">
        <v>584</v>
      </c>
      <c r="C16" s="950" t="s">
        <v>585</v>
      </c>
      <c r="D16" s="950" t="s">
        <v>586</v>
      </c>
      <c r="E16" s="950" t="s">
        <v>136</v>
      </c>
      <c r="F16" s="950" t="s">
        <v>137</v>
      </c>
      <c r="G16" s="950" t="s">
        <v>586</v>
      </c>
      <c r="H16" s="945" t="s">
        <v>141</v>
      </c>
      <c r="I16" s="1365" t="s">
        <v>142</v>
      </c>
      <c r="J16" s="1366"/>
      <c r="K16" s="1368" t="s">
        <v>141</v>
      </c>
      <c r="L16" s="1369"/>
      <c r="M16" s="806" t="s">
        <v>142</v>
      </c>
      <c r="N16" s="1342" t="s">
        <v>581</v>
      </c>
      <c r="O16" s="1342"/>
      <c r="P16" s="1342" t="s">
        <v>580</v>
      </c>
      <c r="Q16" s="1342"/>
      <c r="R16" s="952" t="s">
        <v>581</v>
      </c>
      <c r="S16" s="952" t="s">
        <v>650</v>
      </c>
      <c r="T16" s="952" t="s">
        <v>141</v>
      </c>
      <c r="U16" s="952" t="s">
        <v>580</v>
      </c>
      <c r="V16" s="710" t="s">
        <v>139</v>
      </c>
      <c r="W16" s="710" t="s">
        <v>140</v>
      </c>
      <c r="X16" s="710" t="s">
        <v>139</v>
      </c>
      <c r="Y16" s="710" t="s">
        <v>140</v>
      </c>
      <c r="Z16" s="710" t="s">
        <v>139</v>
      </c>
      <c r="AA16" s="710" t="s">
        <v>140</v>
      </c>
      <c r="AB16" s="710" t="s">
        <v>139</v>
      </c>
      <c r="AC16" s="710" t="s">
        <v>140</v>
      </c>
      <c r="AD16" s="710" t="s">
        <v>139</v>
      </c>
      <c r="AE16" s="710" t="s">
        <v>140</v>
      </c>
      <c r="AF16" s="710" t="s">
        <v>139</v>
      </c>
      <c r="AG16" s="710" t="s">
        <v>140</v>
      </c>
      <c r="AH16" s="710" t="s">
        <v>139</v>
      </c>
      <c r="AI16" s="710" t="s">
        <v>140</v>
      </c>
      <c r="AJ16" s="783" t="s">
        <v>139</v>
      </c>
      <c r="AK16" s="783" t="s">
        <v>140</v>
      </c>
      <c r="AL16" s="783" t="s">
        <v>139</v>
      </c>
      <c r="AM16" s="783" t="s">
        <v>140</v>
      </c>
      <c r="AN16" s="781" t="s">
        <v>141</v>
      </c>
      <c r="AO16" s="1317" t="s">
        <v>142</v>
      </c>
      <c r="AP16" s="1317"/>
      <c r="AQ16" s="1317" t="s">
        <v>141</v>
      </c>
      <c r="AR16" s="1317"/>
      <c r="AS16" s="781" t="s">
        <v>580</v>
      </c>
      <c r="AT16" s="1317" t="s">
        <v>141</v>
      </c>
      <c r="AU16" s="1317"/>
      <c r="AV16" s="1317" t="s">
        <v>142</v>
      </c>
      <c r="AW16" s="1317"/>
      <c r="AX16" s="781" t="s">
        <v>141</v>
      </c>
      <c r="AY16" s="781" t="s">
        <v>142</v>
      </c>
      <c r="AZ16" s="1317" t="s">
        <v>141</v>
      </c>
      <c r="BA16" s="1317"/>
      <c r="BB16" s="781" t="s">
        <v>142</v>
      </c>
      <c r="BC16" s="1317" t="s">
        <v>581</v>
      </c>
      <c r="BD16" s="1317"/>
      <c r="BE16" s="1317" t="s">
        <v>580</v>
      </c>
      <c r="BF16" s="1317"/>
      <c r="BG16" s="1317" t="s">
        <v>581</v>
      </c>
      <c r="BH16" s="1317"/>
      <c r="BI16" s="1317" t="s">
        <v>580</v>
      </c>
      <c r="BJ16" s="1317"/>
      <c r="BK16" s="781" t="s">
        <v>581</v>
      </c>
      <c r="BL16" s="781" t="s">
        <v>580</v>
      </c>
      <c r="BM16" s="1304"/>
    </row>
    <row r="17" spans="1:65" s="34" customFormat="1" ht="12.4" customHeight="1">
      <c r="A17" s="596">
        <v>2020</v>
      </c>
      <c r="B17" s="948">
        <f>H17+R17+V17+X17+Z17+AB17+AD17+AQ17+AX17+BC17+BG17</f>
        <v>1202</v>
      </c>
      <c r="C17" s="948">
        <v>620</v>
      </c>
      <c r="D17" s="948">
        <v>582</v>
      </c>
      <c r="E17" s="948">
        <f>BE17</f>
        <v>2</v>
      </c>
      <c r="F17" s="948">
        <v>1</v>
      </c>
      <c r="G17" s="948">
        <v>1</v>
      </c>
      <c r="H17" s="953">
        <v>739</v>
      </c>
      <c r="I17" s="1367">
        <v>0</v>
      </c>
      <c r="J17" s="1367"/>
      <c r="K17" s="1370">
        <v>0</v>
      </c>
      <c r="L17" s="1370"/>
      <c r="M17" s="898">
        <v>0</v>
      </c>
      <c r="N17" s="1353">
        <v>0</v>
      </c>
      <c r="O17" s="1353"/>
      <c r="P17" s="1353">
        <v>0</v>
      </c>
      <c r="Q17" s="1353"/>
      <c r="R17" s="953">
        <v>1</v>
      </c>
      <c r="S17" s="953">
        <v>0</v>
      </c>
      <c r="T17" s="953">
        <v>0</v>
      </c>
      <c r="U17" s="953">
        <v>0</v>
      </c>
      <c r="V17" s="867">
        <v>0</v>
      </c>
      <c r="W17" s="867">
        <v>0</v>
      </c>
      <c r="X17" s="867">
        <v>13</v>
      </c>
      <c r="Y17" s="867">
        <v>0</v>
      </c>
      <c r="Z17" s="867">
        <v>33</v>
      </c>
      <c r="AA17" s="867">
        <v>0</v>
      </c>
      <c r="AB17" s="867">
        <v>1</v>
      </c>
      <c r="AC17" s="867">
        <v>0</v>
      </c>
      <c r="AD17" s="867">
        <v>172</v>
      </c>
      <c r="AE17" s="867">
        <v>0</v>
      </c>
      <c r="AF17" s="867">
        <v>0</v>
      </c>
      <c r="AG17" s="867">
        <v>0</v>
      </c>
      <c r="AH17" s="867">
        <v>0</v>
      </c>
      <c r="AI17" s="867">
        <v>0</v>
      </c>
      <c r="AJ17" s="867">
        <v>0</v>
      </c>
      <c r="AK17" s="867">
        <v>0</v>
      </c>
      <c r="AL17" s="867">
        <v>0</v>
      </c>
      <c r="AM17" s="867">
        <v>0</v>
      </c>
      <c r="AN17" s="867">
        <v>0</v>
      </c>
      <c r="AO17" s="1353">
        <v>0</v>
      </c>
      <c r="AP17" s="1353"/>
      <c r="AQ17" s="1353">
        <v>13</v>
      </c>
      <c r="AR17" s="1353"/>
      <c r="AS17" s="863" t="s">
        <v>827</v>
      </c>
      <c r="AT17" s="1357">
        <v>0</v>
      </c>
      <c r="AU17" s="1357"/>
      <c r="AV17" s="1357">
        <v>0</v>
      </c>
      <c r="AW17" s="1357"/>
      <c r="AX17" s="863">
        <v>59</v>
      </c>
      <c r="AY17" s="863">
        <v>0</v>
      </c>
      <c r="AZ17" s="1308">
        <v>0</v>
      </c>
      <c r="BA17" s="1308"/>
      <c r="BB17" s="863">
        <v>0</v>
      </c>
      <c r="BC17" s="1308">
        <v>170</v>
      </c>
      <c r="BD17" s="1308"/>
      <c r="BE17" s="1308">
        <v>2</v>
      </c>
      <c r="BF17" s="1308"/>
      <c r="BG17" s="1308">
        <v>1</v>
      </c>
      <c r="BH17" s="1308"/>
      <c r="BI17" s="1308">
        <v>0</v>
      </c>
      <c r="BJ17" s="1308"/>
      <c r="BK17" s="863">
        <v>0</v>
      </c>
      <c r="BL17" s="863">
        <v>0</v>
      </c>
      <c r="BM17" s="597">
        <v>2020</v>
      </c>
    </row>
    <row r="18" spans="1:65" s="34" customFormat="1" ht="12.4" customHeight="1">
      <c r="A18" s="596">
        <v>2021</v>
      </c>
      <c r="B18" s="948">
        <f>H18+V18+X18+Z18+AD18+AQ18+AX18+BC18+BG18</f>
        <v>981</v>
      </c>
      <c r="C18" s="948">
        <v>529</v>
      </c>
      <c r="D18" s="948">
        <v>452</v>
      </c>
      <c r="E18" s="948">
        <v>6</v>
      </c>
      <c r="F18" s="948">
        <v>6</v>
      </c>
      <c r="G18" s="948">
        <v>0</v>
      </c>
      <c r="H18" s="947">
        <v>417</v>
      </c>
      <c r="I18" s="1324">
        <v>0</v>
      </c>
      <c r="J18" s="1324"/>
      <c r="K18" s="1371">
        <v>0</v>
      </c>
      <c r="L18" s="1371">
        <v>0</v>
      </c>
      <c r="M18" s="898">
        <v>0</v>
      </c>
      <c r="N18" s="1323">
        <v>0</v>
      </c>
      <c r="O18" s="1323"/>
      <c r="P18" s="1323">
        <v>0</v>
      </c>
      <c r="Q18" s="1323"/>
      <c r="R18" s="947">
        <v>0</v>
      </c>
      <c r="S18" s="947">
        <v>0</v>
      </c>
      <c r="T18" s="947">
        <v>0</v>
      </c>
      <c r="U18" s="947">
        <v>0</v>
      </c>
      <c r="V18" s="868">
        <v>2</v>
      </c>
      <c r="W18" s="868">
        <v>0</v>
      </c>
      <c r="X18" s="868">
        <v>4</v>
      </c>
      <c r="Y18" s="868">
        <v>0</v>
      </c>
      <c r="Z18" s="868">
        <v>108</v>
      </c>
      <c r="AA18" s="868">
        <v>0</v>
      </c>
      <c r="AB18" s="868">
        <v>0</v>
      </c>
      <c r="AC18" s="868">
        <v>0</v>
      </c>
      <c r="AD18" s="868">
        <v>176</v>
      </c>
      <c r="AE18" s="868">
        <v>0</v>
      </c>
      <c r="AF18" s="868">
        <v>0</v>
      </c>
      <c r="AG18" s="868">
        <v>0</v>
      </c>
      <c r="AH18" s="868">
        <v>0</v>
      </c>
      <c r="AI18" s="868">
        <v>0</v>
      </c>
      <c r="AJ18" s="868">
        <v>0</v>
      </c>
      <c r="AK18" s="868">
        <v>0</v>
      </c>
      <c r="AL18" s="868">
        <v>0</v>
      </c>
      <c r="AM18" s="868">
        <v>0</v>
      </c>
      <c r="AN18" s="868">
        <v>0</v>
      </c>
      <c r="AO18" s="1324">
        <v>0</v>
      </c>
      <c r="AP18" s="1324"/>
      <c r="AQ18" s="1323">
        <v>10</v>
      </c>
      <c r="AR18" s="1323"/>
      <c r="AS18" s="863">
        <v>1</v>
      </c>
      <c r="AT18" s="1308">
        <v>0</v>
      </c>
      <c r="AU18" s="1308"/>
      <c r="AV18" s="1308">
        <v>0</v>
      </c>
      <c r="AW18" s="1308"/>
      <c r="AX18" s="863">
        <v>20</v>
      </c>
      <c r="AY18" s="863">
        <v>0</v>
      </c>
      <c r="AZ18" s="1308">
        <v>0</v>
      </c>
      <c r="BA18" s="1308"/>
      <c r="BB18" s="863">
        <v>0</v>
      </c>
      <c r="BC18" s="1308">
        <v>232</v>
      </c>
      <c r="BD18" s="1308"/>
      <c r="BE18" s="1308">
        <v>5</v>
      </c>
      <c r="BF18" s="1308"/>
      <c r="BG18" s="1308">
        <v>12</v>
      </c>
      <c r="BH18" s="1308"/>
      <c r="BI18" s="1308">
        <v>0</v>
      </c>
      <c r="BJ18" s="1308"/>
      <c r="BK18" s="863">
        <v>0</v>
      </c>
      <c r="BL18" s="863">
        <v>0</v>
      </c>
      <c r="BM18" s="597">
        <v>2021</v>
      </c>
    </row>
    <row r="19" spans="1:65" s="6" customFormat="1" ht="12.4" customHeight="1">
      <c r="A19" s="598" t="s">
        <v>20</v>
      </c>
      <c r="B19" s="948">
        <f t="shared" ref="B19:B20" si="0">H19+V19+X19+Z19+AD19+AQ19+AX19+BC19+BG19</f>
        <v>753</v>
      </c>
      <c r="C19" s="948">
        <v>405</v>
      </c>
      <c r="D19" s="948">
        <v>348</v>
      </c>
      <c r="E19" s="948">
        <v>6</v>
      </c>
      <c r="F19" s="948">
        <v>6</v>
      </c>
      <c r="G19" s="948">
        <v>0</v>
      </c>
      <c r="H19" s="947">
        <v>293</v>
      </c>
      <c r="I19" s="1324">
        <v>0</v>
      </c>
      <c r="J19" s="1324"/>
      <c r="K19" s="1371">
        <v>0</v>
      </c>
      <c r="L19" s="1371">
        <v>0</v>
      </c>
      <c r="M19" s="898">
        <v>0</v>
      </c>
      <c r="N19" s="1326">
        <v>0</v>
      </c>
      <c r="O19" s="1326"/>
      <c r="P19" s="1326">
        <v>0</v>
      </c>
      <c r="Q19" s="1326"/>
      <c r="R19" s="949">
        <v>0</v>
      </c>
      <c r="S19" s="949">
        <v>0</v>
      </c>
      <c r="T19" s="949">
        <v>0</v>
      </c>
      <c r="U19" s="949">
        <v>0</v>
      </c>
      <c r="V19" s="866">
        <v>2</v>
      </c>
      <c r="W19" s="866">
        <v>0</v>
      </c>
      <c r="X19" s="866">
        <v>2</v>
      </c>
      <c r="Y19" s="866">
        <v>0</v>
      </c>
      <c r="Z19" s="866">
        <v>76</v>
      </c>
      <c r="AA19" s="866">
        <v>0</v>
      </c>
      <c r="AB19" s="866">
        <v>0</v>
      </c>
      <c r="AC19" s="866">
        <v>0</v>
      </c>
      <c r="AD19" s="866">
        <v>128</v>
      </c>
      <c r="AE19" s="866">
        <v>0</v>
      </c>
      <c r="AF19" s="866">
        <v>0</v>
      </c>
      <c r="AG19" s="866">
        <v>0</v>
      </c>
      <c r="AH19" s="866">
        <v>0</v>
      </c>
      <c r="AI19" s="866">
        <v>0</v>
      </c>
      <c r="AJ19" s="866">
        <v>0</v>
      </c>
      <c r="AK19" s="866">
        <v>0</v>
      </c>
      <c r="AL19" s="866">
        <v>0</v>
      </c>
      <c r="AM19" s="866">
        <v>0</v>
      </c>
      <c r="AN19" s="866">
        <v>0</v>
      </c>
      <c r="AO19" s="1308">
        <v>0</v>
      </c>
      <c r="AP19" s="1308"/>
      <c r="AQ19" s="1308">
        <v>8</v>
      </c>
      <c r="AR19" s="1308"/>
      <c r="AS19" s="863">
        <v>1</v>
      </c>
      <c r="AT19" s="1308">
        <v>0</v>
      </c>
      <c r="AU19" s="1308"/>
      <c r="AV19" s="1308">
        <v>0</v>
      </c>
      <c r="AW19" s="1308"/>
      <c r="AX19" s="863">
        <v>18</v>
      </c>
      <c r="AY19" s="863">
        <v>0</v>
      </c>
      <c r="AZ19" s="1308">
        <v>0</v>
      </c>
      <c r="BA19" s="1308"/>
      <c r="BB19" s="863">
        <v>0</v>
      </c>
      <c r="BC19" s="1308">
        <v>215</v>
      </c>
      <c r="BD19" s="1308"/>
      <c r="BE19" s="1308">
        <v>5</v>
      </c>
      <c r="BF19" s="1308"/>
      <c r="BG19" s="1308">
        <v>11</v>
      </c>
      <c r="BH19" s="1308"/>
      <c r="BI19" s="1308">
        <v>0</v>
      </c>
      <c r="BJ19" s="1308"/>
      <c r="BK19" s="863">
        <v>0</v>
      </c>
      <c r="BL19" s="863">
        <v>0</v>
      </c>
      <c r="BM19" s="599" t="s">
        <v>21</v>
      </c>
    </row>
    <row r="20" spans="1:65" s="6" customFormat="1" ht="12.4" customHeight="1">
      <c r="A20" s="600" t="s">
        <v>22</v>
      </c>
      <c r="B20" s="951">
        <f t="shared" si="0"/>
        <v>228</v>
      </c>
      <c r="C20" s="951">
        <v>124</v>
      </c>
      <c r="D20" s="951">
        <v>104</v>
      </c>
      <c r="E20" s="951">
        <v>0</v>
      </c>
      <c r="F20" s="951">
        <v>0</v>
      </c>
      <c r="G20" s="951">
        <v>0</v>
      </c>
      <c r="H20" s="870">
        <v>124</v>
      </c>
      <c r="I20" s="1338">
        <v>0</v>
      </c>
      <c r="J20" s="1338"/>
      <c r="K20" s="1372">
        <v>0</v>
      </c>
      <c r="L20" s="1372">
        <v>0</v>
      </c>
      <c r="M20" s="899">
        <v>0</v>
      </c>
      <c r="N20" s="1356">
        <v>0</v>
      </c>
      <c r="O20" s="1356"/>
      <c r="P20" s="1356">
        <v>0</v>
      </c>
      <c r="Q20" s="1356"/>
      <c r="R20" s="954">
        <v>0</v>
      </c>
      <c r="S20" s="954">
        <v>0</v>
      </c>
      <c r="T20" s="954">
        <v>0</v>
      </c>
      <c r="U20" s="954">
        <v>0</v>
      </c>
      <c r="V20" s="869">
        <v>0</v>
      </c>
      <c r="W20" s="869">
        <v>0</v>
      </c>
      <c r="X20" s="869">
        <v>2</v>
      </c>
      <c r="Y20" s="869">
        <v>0</v>
      </c>
      <c r="Z20" s="869">
        <v>32</v>
      </c>
      <c r="AA20" s="869">
        <v>0</v>
      </c>
      <c r="AB20" s="869">
        <v>0</v>
      </c>
      <c r="AC20" s="869">
        <v>0</v>
      </c>
      <c r="AD20" s="869">
        <v>48</v>
      </c>
      <c r="AE20" s="869">
        <v>0</v>
      </c>
      <c r="AF20" s="869">
        <v>0</v>
      </c>
      <c r="AG20" s="869">
        <v>0</v>
      </c>
      <c r="AH20" s="869">
        <v>0</v>
      </c>
      <c r="AI20" s="869">
        <v>0</v>
      </c>
      <c r="AJ20" s="869">
        <v>0</v>
      </c>
      <c r="AK20" s="869">
        <v>0</v>
      </c>
      <c r="AL20" s="869">
        <v>0</v>
      </c>
      <c r="AM20" s="869">
        <v>0</v>
      </c>
      <c r="AN20" s="869">
        <v>0</v>
      </c>
      <c r="AO20" s="1316">
        <v>0</v>
      </c>
      <c r="AP20" s="1316"/>
      <c r="AQ20" s="1316">
        <v>2</v>
      </c>
      <c r="AR20" s="1316"/>
      <c r="AS20" s="862">
        <v>0</v>
      </c>
      <c r="AT20" s="1316">
        <v>0</v>
      </c>
      <c r="AU20" s="1316"/>
      <c r="AV20" s="1316">
        <v>0</v>
      </c>
      <c r="AW20" s="1316"/>
      <c r="AX20" s="862">
        <v>2</v>
      </c>
      <c r="AY20" s="862">
        <v>0</v>
      </c>
      <c r="AZ20" s="1316">
        <v>0</v>
      </c>
      <c r="BA20" s="1316"/>
      <c r="BB20" s="862">
        <v>0</v>
      </c>
      <c r="BC20" s="1316">
        <v>17</v>
      </c>
      <c r="BD20" s="1316"/>
      <c r="BE20" s="1316">
        <v>0</v>
      </c>
      <c r="BF20" s="1316"/>
      <c r="BG20" s="1316">
        <v>1</v>
      </c>
      <c r="BH20" s="1316"/>
      <c r="BI20" s="1316">
        <v>0</v>
      </c>
      <c r="BJ20" s="1316"/>
      <c r="BK20" s="862">
        <v>0</v>
      </c>
      <c r="BL20" s="862">
        <v>0</v>
      </c>
      <c r="BM20" s="601" t="s">
        <v>23</v>
      </c>
    </row>
    <row r="21" spans="1:65" s="34" customFormat="1" ht="8.4499999999999993" customHeight="1">
      <c r="A21" s="334"/>
      <c r="B21" s="336"/>
      <c r="C21" s="1315"/>
      <c r="D21" s="1315"/>
      <c r="E21" s="337"/>
      <c r="F21" s="336"/>
      <c r="G21" s="1355"/>
      <c r="H21" s="1315"/>
      <c r="I21" s="336"/>
      <c r="J21" s="336"/>
      <c r="K21" s="1315"/>
      <c r="L21" s="1315"/>
      <c r="M21" s="336"/>
      <c r="N21" s="336"/>
      <c r="O21" s="1315"/>
      <c r="P21" s="1315"/>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5"/>
      <c r="AO21" s="1315"/>
      <c r="AP21" s="1315"/>
      <c r="AQ21" s="1315"/>
      <c r="AR21" s="1315"/>
      <c r="AS21" s="335"/>
      <c r="AT21" s="1315"/>
      <c r="AU21" s="1315"/>
      <c r="AV21" s="1315"/>
      <c r="AW21" s="1315"/>
      <c r="AX21" s="335"/>
      <c r="AY21" s="335"/>
      <c r="AZ21" s="1327"/>
      <c r="BA21" s="1327"/>
      <c r="BB21" s="782"/>
      <c r="BC21" s="335"/>
      <c r="BD21" s="1315"/>
      <c r="BE21" s="1315"/>
      <c r="BF21" s="1315"/>
      <c r="BG21" s="1315"/>
      <c r="BH21" s="335"/>
      <c r="BI21" s="335"/>
      <c r="BJ21" s="335"/>
      <c r="BK21" s="335"/>
      <c r="BL21" s="335"/>
      <c r="BM21" s="335"/>
    </row>
    <row r="22" spans="1:65" s="34" customFormat="1" ht="17.100000000000001" customHeight="1">
      <c r="A22" s="1331" t="s">
        <v>133</v>
      </c>
      <c r="B22" s="1354" t="s">
        <v>588</v>
      </c>
      <c r="C22" s="1345"/>
      <c r="D22" s="1345"/>
      <c r="E22" s="1345"/>
      <c r="F22" s="1345"/>
      <c r="G22" s="1345"/>
      <c r="H22" s="1345"/>
      <c r="I22" s="1345"/>
      <c r="J22" s="1345"/>
      <c r="K22" s="1345"/>
      <c r="L22" s="1345"/>
      <c r="M22" s="1345"/>
      <c r="N22" s="1345"/>
      <c r="O22" s="1345"/>
      <c r="P22" s="1345"/>
      <c r="Q22" s="1345"/>
      <c r="R22" s="1345"/>
      <c r="S22" s="1345"/>
      <c r="T22" s="1345"/>
      <c r="U22" s="1345"/>
      <c r="V22" s="1345" t="s">
        <v>816</v>
      </c>
      <c r="W22" s="1345"/>
      <c r="X22" s="1345"/>
      <c r="Y22" s="1345"/>
      <c r="Z22" s="1345"/>
      <c r="AA22" s="1345"/>
      <c r="AB22" s="1345"/>
      <c r="AC22" s="1345"/>
      <c r="AD22" s="1345"/>
      <c r="AE22" s="1345"/>
      <c r="AF22" s="1345"/>
      <c r="AG22" s="1345"/>
      <c r="AH22" s="1345"/>
      <c r="AI22" s="1345"/>
      <c r="AJ22" s="1345" t="s">
        <v>588</v>
      </c>
      <c r="AK22" s="1345"/>
      <c r="AL22" s="1345"/>
      <c r="AM22" s="1345"/>
      <c r="AN22" s="1345"/>
      <c r="AO22" s="1345"/>
      <c r="AP22" s="1345"/>
      <c r="AQ22" s="1345"/>
      <c r="AR22" s="1345"/>
      <c r="AS22" s="1345"/>
      <c r="AT22" s="1345"/>
      <c r="AU22" s="1345"/>
      <c r="AV22" s="1345"/>
      <c r="AW22" s="1345"/>
      <c r="AX22" s="1345"/>
      <c r="AY22" s="1345"/>
      <c r="AZ22" s="1345"/>
      <c r="BA22" s="1345"/>
      <c r="BB22" s="1345"/>
      <c r="BC22" s="1305" t="s">
        <v>588</v>
      </c>
      <c r="BD22" s="1305"/>
      <c r="BE22" s="1305"/>
      <c r="BF22" s="1305"/>
      <c r="BG22" s="1305"/>
      <c r="BH22" s="1305"/>
      <c r="BI22" s="1305" t="s">
        <v>919</v>
      </c>
      <c r="BJ22" s="1305"/>
      <c r="BK22" s="1305"/>
      <c r="BL22" s="1306"/>
      <c r="BM22" s="1302" t="s">
        <v>15</v>
      </c>
    </row>
    <row r="23" spans="1:65" s="34" customFormat="1" ht="25.5" customHeight="1">
      <c r="A23" s="1331"/>
      <c r="B23" s="1325" t="s">
        <v>582</v>
      </c>
      <c r="C23" s="1325"/>
      <c r="D23" s="1325"/>
      <c r="E23" s="1325"/>
      <c r="F23" s="1325"/>
      <c r="G23" s="1325"/>
      <c r="H23" s="1325" t="s">
        <v>589</v>
      </c>
      <c r="I23" s="1325"/>
      <c r="J23" s="1325" t="s">
        <v>590</v>
      </c>
      <c r="K23" s="1325"/>
      <c r="L23" s="1325" t="s">
        <v>591</v>
      </c>
      <c r="M23" s="1325"/>
      <c r="N23" s="1325"/>
      <c r="O23" s="1325"/>
      <c r="P23" s="1325" t="s">
        <v>592</v>
      </c>
      <c r="Q23" s="1325"/>
      <c r="R23" s="1325" t="s">
        <v>593</v>
      </c>
      <c r="S23" s="1325"/>
      <c r="T23" s="1325" t="s">
        <v>594</v>
      </c>
      <c r="U23" s="1325"/>
      <c r="V23" s="1325" t="s">
        <v>595</v>
      </c>
      <c r="W23" s="1325"/>
      <c r="X23" s="1325" t="s">
        <v>596</v>
      </c>
      <c r="Y23" s="1325"/>
      <c r="Z23" s="1325" t="s">
        <v>597</v>
      </c>
      <c r="AA23" s="1325"/>
      <c r="AB23" s="1325" t="s">
        <v>598</v>
      </c>
      <c r="AC23" s="1325"/>
      <c r="AD23" s="1325" t="s">
        <v>599</v>
      </c>
      <c r="AE23" s="1325"/>
      <c r="AF23" s="1325" t="s">
        <v>600</v>
      </c>
      <c r="AG23" s="1325"/>
      <c r="AH23" s="1325" t="s">
        <v>601</v>
      </c>
      <c r="AI23" s="1325"/>
      <c r="AJ23" s="1325" t="s">
        <v>602</v>
      </c>
      <c r="AK23" s="1325"/>
      <c r="AL23" s="1325" t="s">
        <v>615</v>
      </c>
      <c r="AM23" s="1325"/>
      <c r="AN23" s="1325" t="s">
        <v>603</v>
      </c>
      <c r="AO23" s="1325"/>
      <c r="AP23" s="1325" t="s">
        <v>604</v>
      </c>
      <c r="AQ23" s="1325"/>
      <c r="AR23" s="1325" t="s">
        <v>605</v>
      </c>
      <c r="AS23" s="1325"/>
      <c r="AT23" s="1325" t="s">
        <v>606</v>
      </c>
      <c r="AU23" s="1325"/>
      <c r="AV23" s="1325" t="s">
        <v>607</v>
      </c>
      <c r="AW23" s="1325"/>
      <c r="AX23" s="1325" t="s">
        <v>608</v>
      </c>
      <c r="AY23" s="1325"/>
      <c r="AZ23" s="1325"/>
      <c r="BA23" s="1325" t="s">
        <v>609</v>
      </c>
      <c r="BB23" s="1325"/>
      <c r="BC23" s="1325" t="s">
        <v>610</v>
      </c>
      <c r="BD23" s="1325"/>
      <c r="BE23" s="1325" t="s">
        <v>611</v>
      </c>
      <c r="BF23" s="1325"/>
      <c r="BG23" s="1325" t="s">
        <v>612</v>
      </c>
      <c r="BH23" s="1325"/>
      <c r="BI23" s="1309" t="s">
        <v>581</v>
      </c>
      <c r="BJ23" s="1310"/>
      <c r="BK23" s="1309" t="s">
        <v>580</v>
      </c>
      <c r="BL23" s="1310"/>
      <c r="BM23" s="1303"/>
    </row>
    <row r="24" spans="1:65" s="34" customFormat="1" ht="27.75" customHeight="1">
      <c r="A24" s="1331"/>
      <c r="B24" s="1336" t="s">
        <v>709</v>
      </c>
      <c r="C24" s="1336"/>
      <c r="D24" s="1336"/>
      <c r="E24" s="1336" t="s">
        <v>583</v>
      </c>
      <c r="F24" s="1336"/>
      <c r="G24" s="1336"/>
      <c r="H24" s="1325"/>
      <c r="I24" s="1325"/>
      <c r="J24" s="1325"/>
      <c r="K24" s="1325"/>
      <c r="L24" s="1325"/>
      <c r="M24" s="1325"/>
      <c r="N24" s="1325"/>
      <c r="O24" s="1325"/>
      <c r="P24" s="1325"/>
      <c r="Q24" s="1325"/>
      <c r="R24" s="1325"/>
      <c r="S24" s="1325"/>
      <c r="T24" s="1325"/>
      <c r="U24" s="1325"/>
      <c r="V24" s="1325"/>
      <c r="W24" s="1325"/>
      <c r="X24" s="1325"/>
      <c r="Y24" s="1325"/>
      <c r="Z24" s="1325"/>
      <c r="AA24" s="1325"/>
      <c r="AB24" s="1325"/>
      <c r="AC24" s="1325"/>
      <c r="AD24" s="1325"/>
      <c r="AE24" s="1325"/>
      <c r="AF24" s="1325"/>
      <c r="AG24" s="1325"/>
      <c r="AH24" s="1325"/>
      <c r="AI24" s="1325"/>
      <c r="AJ24" s="1325"/>
      <c r="AK24" s="1325"/>
      <c r="AL24" s="1325"/>
      <c r="AM24" s="1325"/>
      <c r="AN24" s="1325"/>
      <c r="AO24" s="1325"/>
      <c r="AP24" s="1325"/>
      <c r="AQ24" s="1325"/>
      <c r="AR24" s="1325"/>
      <c r="AS24" s="1325"/>
      <c r="AT24" s="1325"/>
      <c r="AU24" s="1325"/>
      <c r="AV24" s="1325"/>
      <c r="AW24" s="1325"/>
      <c r="AX24" s="1325"/>
      <c r="AY24" s="1325"/>
      <c r="AZ24" s="1325"/>
      <c r="BA24" s="1325"/>
      <c r="BB24" s="1325"/>
      <c r="BC24" s="1325"/>
      <c r="BD24" s="1325"/>
      <c r="BE24" s="1325"/>
      <c r="BF24" s="1325"/>
      <c r="BG24" s="1325"/>
      <c r="BH24" s="1325"/>
      <c r="BI24" s="1303"/>
      <c r="BJ24" s="1311"/>
      <c r="BK24" s="1303"/>
      <c r="BL24" s="1311"/>
      <c r="BM24" s="1303"/>
    </row>
    <row r="25" spans="1:65" s="34" customFormat="1" ht="22.5" customHeight="1">
      <c r="A25" s="1331"/>
      <c r="B25" s="950" t="s">
        <v>584</v>
      </c>
      <c r="C25" s="950" t="s">
        <v>585</v>
      </c>
      <c r="D25" s="950" t="s">
        <v>586</v>
      </c>
      <c r="E25" s="950" t="s">
        <v>136</v>
      </c>
      <c r="F25" s="950" t="s">
        <v>137</v>
      </c>
      <c r="G25" s="950" t="s">
        <v>586</v>
      </c>
      <c r="H25" s="950" t="s">
        <v>581</v>
      </c>
      <c r="I25" s="950" t="s">
        <v>580</v>
      </c>
      <c r="J25" s="945" t="s">
        <v>581</v>
      </c>
      <c r="K25" s="945" t="s">
        <v>580</v>
      </c>
      <c r="L25" s="1317" t="s">
        <v>581</v>
      </c>
      <c r="M25" s="1317"/>
      <c r="N25" s="1317" t="s">
        <v>580</v>
      </c>
      <c r="O25" s="1317"/>
      <c r="P25" s="945" t="s">
        <v>581</v>
      </c>
      <c r="Q25" s="945" t="s">
        <v>580</v>
      </c>
      <c r="R25" s="945" t="s">
        <v>581</v>
      </c>
      <c r="S25" s="945" t="s">
        <v>580</v>
      </c>
      <c r="T25" s="945" t="s">
        <v>581</v>
      </c>
      <c r="U25" s="945" t="s">
        <v>580</v>
      </c>
      <c r="V25" s="708" t="s">
        <v>581</v>
      </c>
      <c r="W25" s="708" t="s">
        <v>580</v>
      </c>
      <c r="X25" s="708" t="s">
        <v>581</v>
      </c>
      <c r="Y25" s="708" t="s">
        <v>580</v>
      </c>
      <c r="Z25" s="708" t="s">
        <v>581</v>
      </c>
      <c r="AA25" s="708" t="s">
        <v>580</v>
      </c>
      <c r="AB25" s="708" t="s">
        <v>581</v>
      </c>
      <c r="AC25" s="708" t="s">
        <v>580</v>
      </c>
      <c r="AD25" s="708" t="s">
        <v>581</v>
      </c>
      <c r="AE25" s="708" t="s">
        <v>580</v>
      </c>
      <c r="AF25" s="708" t="s">
        <v>581</v>
      </c>
      <c r="AG25" s="708" t="s">
        <v>580</v>
      </c>
      <c r="AH25" s="708" t="s">
        <v>581</v>
      </c>
      <c r="AI25" s="708" t="s">
        <v>580</v>
      </c>
      <c r="AJ25" s="781" t="s">
        <v>581</v>
      </c>
      <c r="AK25" s="781" t="s">
        <v>580</v>
      </c>
      <c r="AL25" s="781" t="s">
        <v>581</v>
      </c>
      <c r="AM25" s="781" t="s">
        <v>580</v>
      </c>
      <c r="AN25" s="781" t="s">
        <v>581</v>
      </c>
      <c r="AO25" s="781" t="s">
        <v>580</v>
      </c>
      <c r="AP25" s="781" t="s">
        <v>581</v>
      </c>
      <c r="AQ25" s="781" t="s">
        <v>580</v>
      </c>
      <c r="AR25" s="781" t="s">
        <v>581</v>
      </c>
      <c r="AS25" s="781" t="s">
        <v>580</v>
      </c>
      <c r="AT25" s="781" t="s">
        <v>581</v>
      </c>
      <c r="AU25" s="781" t="s">
        <v>580</v>
      </c>
      <c r="AV25" s="781" t="s">
        <v>581</v>
      </c>
      <c r="AW25" s="781" t="s">
        <v>580</v>
      </c>
      <c r="AX25" s="1317" t="s">
        <v>581</v>
      </c>
      <c r="AY25" s="1317"/>
      <c r="AZ25" s="781" t="s">
        <v>580</v>
      </c>
      <c r="BA25" s="781" t="s">
        <v>581</v>
      </c>
      <c r="BB25" s="671" t="s">
        <v>580</v>
      </c>
      <c r="BC25" s="671" t="s">
        <v>581</v>
      </c>
      <c r="BD25" s="781" t="s">
        <v>580</v>
      </c>
      <c r="BE25" s="781" t="s">
        <v>581</v>
      </c>
      <c r="BF25" s="781" t="s">
        <v>580</v>
      </c>
      <c r="BG25" s="781" t="s">
        <v>581</v>
      </c>
      <c r="BH25" s="781" t="s">
        <v>580</v>
      </c>
      <c r="BI25" s="1304"/>
      <c r="BJ25" s="1312"/>
      <c r="BK25" s="1304"/>
      <c r="BL25" s="1312"/>
      <c r="BM25" s="1304"/>
    </row>
    <row r="26" spans="1:65" s="6" customFormat="1" ht="12.4" customHeight="1">
      <c r="A26" s="596">
        <v>2020</v>
      </c>
      <c r="B26" s="948">
        <f>J26+P26+T26+V26+AB26+Z26+AJ26+AP26+BE26</f>
        <v>296</v>
      </c>
      <c r="C26" s="948">
        <v>134</v>
      </c>
      <c r="D26" s="948">
        <v>162</v>
      </c>
      <c r="E26" s="948">
        <v>2</v>
      </c>
      <c r="F26" s="948">
        <v>2</v>
      </c>
      <c r="G26" s="948">
        <v>0</v>
      </c>
      <c r="H26" s="948">
        <v>0</v>
      </c>
      <c r="I26" s="948">
        <v>0</v>
      </c>
      <c r="J26" s="944">
        <v>2</v>
      </c>
      <c r="K26" s="944">
        <v>0</v>
      </c>
      <c r="L26" s="1313">
        <v>0</v>
      </c>
      <c r="M26" s="1313"/>
      <c r="N26" s="1313">
        <v>0</v>
      </c>
      <c r="O26" s="1313"/>
      <c r="P26" s="944">
        <v>179</v>
      </c>
      <c r="Q26" s="944">
        <v>0</v>
      </c>
      <c r="R26" s="944">
        <v>0</v>
      </c>
      <c r="S26" s="944">
        <v>0</v>
      </c>
      <c r="T26" s="944">
        <v>19</v>
      </c>
      <c r="U26" s="944">
        <v>1</v>
      </c>
      <c r="V26" s="864">
        <v>1</v>
      </c>
      <c r="W26" s="864">
        <v>1</v>
      </c>
      <c r="X26" s="864">
        <v>0</v>
      </c>
      <c r="Y26" s="864">
        <v>0</v>
      </c>
      <c r="Z26" s="864">
        <v>0</v>
      </c>
      <c r="AA26" s="864">
        <v>0</v>
      </c>
      <c r="AB26" s="864">
        <v>78</v>
      </c>
      <c r="AC26" s="864">
        <v>0</v>
      </c>
      <c r="AD26" s="864">
        <v>0</v>
      </c>
      <c r="AE26" s="864">
        <v>0</v>
      </c>
      <c r="AF26" s="864">
        <v>0</v>
      </c>
      <c r="AG26" s="864">
        <v>0</v>
      </c>
      <c r="AH26" s="864">
        <v>0</v>
      </c>
      <c r="AI26" s="864">
        <v>0</v>
      </c>
      <c r="AJ26" s="864">
        <v>3</v>
      </c>
      <c r="AK26" s="864">
        <v>0</v>
      </c>
      <c r="AL26" s="864">
        <v>0</v>
      </c>
      <c r="AM26" s="864">
        <v>0</v>
      </c>
      <c r="AN26" s="864">
        <v>0</v>
      </c>
      <c r="AO26" s="864">
        <v>0</v>
      </c>
      <c r="AP26" s="864">
        <v>1</v>
      </c>
      <c r="AQ26" s="864">
        <v>0</v>
      </c>
      <c r="AR26" s="864">
        <v>0</v>
      </c>
      <c r="AS26" s="864">
        <v>0</v>
      </c>
      <c r="AT26" s="864">
        <v>0</v>
      </c>
      <c r="AU26" s="864">
        <v>0</v>
      </c>
      <c r="AV26" s="864">
        <v>0</v>
      </c>
      <c r="AW26" s="864">
        <v>0</v>
      </c>
      <c r="AX26" s="1307">
        <v>0</v>
      </c>
      <c r="AY26" s="1307"/>
      <c r="AZ26" s="864">
        <v>0</v>
      </c>
      <c r="BA26" s="864">
        <v>0</v>
      </c>
      <c r="BB26" s="864">
        <v>0</v>
      </c>
      <c r="BC26" s="864">
        <v>0</v>
      </c>
      <c r="BD26" s="864">
        <v>0</v>
      </c>
      <c r="BE26" s="864">
        <v>13</v>
      </c>
      <c r="BF26" s="1080" t="s">
        <v>827</v>
      </c>
      <c r="BG26" s="864">
        <v>0</v>
      </c>
      <c r="BH26" s="864">
        <v>0</v>
      </c>
      <c r="BI26" s="1313">
        <v>0</v>
      </c>
      <c r="BJ26" s="1314"/>
      <c r="BK26" s="1319">
        <v>0</v>
      </c>
      <c r="BL26" s="1320"/>
      <c r="BM26" s="602">
        <v>2020</v>
      </c>
    </row>
    <row r="27" spans="1:65" s="6" customFormat="1" ht="12.4" customHeight="1">
      <c r="A27" s="596">
        <v>2021</v>
      </c>
      <c r="B27" s="948">
        <f>J27+P27+T27+V27+AB27+Z27+AJ27+AP27+BE27</f>
        <v>219</v>
      </c>
      <c r="C27" s="948">
        <v>112</v>
      </c>
      <c r="D27" s="948">
        <v>107</v>
      </c>
      <c r="E27" s="948">
        <v>3</v>
      </c>
      <c r="F27" s="948">
        <v>2</v>
      </c>
      <c r="G27" s="948">
        <v>1</v>
      </c>
      <c r="H27" s="948">
        <v>0</v>
      </c>
      <c r="I27" s="948">
        <v>0</v>
      </c>
      <c r="J27" s="944">
        <v>5</v>
      </c>
      <c r="K27" s="944">
        <v>0</v>
      </c>
      <c r="L27" s="1307">
        <v>0</v>
      </c>
      <c r="M27" s="1307"/>
      <c r="N27" s="1307">
        <v>0</v>
      </c>
      <c r="O27" s="1307"/>
      <c r="P27" s="944">
        <v>127</v>
      </c>
      <c r="Q27" s="944">
        <v>0</v>
      </c>
      <c r="R27" s="944">
        <v>0</v>
      </c>
      <c r="S27" s="944">
        <v>0</v>
      </c>
      <c r="T27" s="944">
        <v>40</v>
      </c>
      <c r="U27" s="944">
        <v>1</v>
      </c>
      <c r="V27" s="864">
        <v>0</v>
      </c>
      <c r="W27" s="864">
        <v>0</v>
      </c>
      <c r="X27" s="864">
        <v>0</v>
      </c>
      <c r="Y27" s="864">
        <v>0</v>
      </c>
      <c r="Z27" s="864">
        <v>1</v>
      </c>
      <c r="AA27" s="864">
        <v>0</v>
      </c>
      <c r="AB27" s="864">
        <v>37</v>
      </c>
      <c r="AC27" s="864">
        <v>0</v>
      </c>
      <c r="AD27" s="864">
        <v>0</v>
      </c>
      <c r="AE27" s="864">
        <v>0</v>
      </c>
      <c r="AF27" s="864">
        <v>0</v>
      </c>
      <c r="AG27" s="864">
        <v>0</v>
      </c>
      <c r="AH27" s="864">
        <v>0</v>
      </c>
      <c r="AI27" s="864">
        <v>0</v>
      </c>
      <c r="AJ27" s="864">
        <v>1</v>
      </c>
      <c r="AK27" s="864">
        <v>0</v>
      </c>
      <c r="AL27" s="864">
        <v>0</v>
      </c>
      <c r="AM27" s="864">
        <v>0</v>
      </c>
      <c r="AN27" s="864">
        <v>0</v>
      </c>
      <c r="AO27" s="864">
        <v>0</v>
      </c>
      <c r="AP27" s="864">
        <v>0</v>
      </c>
      <c r="AQ27" s="864">
        <v>0</v>
      </c>
      <c r="AR27" s="864">
        <v>0</v>
      </c>
      <c r="AS27" s="864">
        <v>0</v>
      </c>
      <c r="AT27" s="864">
        <v>0</v>
      </c>
      <c r="AU27" s="864">
        <v>0</v>
      </c>
      <c r="AV27" s="864">
        <v>0</v>
      </c>
      <c r="AW27" s="864">
        <v>0</v>
      </c>
      <c r="AX27" s="1307">
        <v>0</v>
      </c>
      <c r="AY27" s="1307"/>
      <c r="AZ27" s="864">
        <v>0</v>
      </c>
      <c r="BA27" s="864">
        <v>0</v>
      </c>
      <c r="BB27" s="864">
        <v>0</v>
      </c>
      <c r="BC27" s="864">
        <v>0</v>
      </c>
      <c r="BD27" s="864">
        <v>0</v>
      </c>
      <c r="BE27" s="864">
        <v>8</v>
      </c>
      <c r="BF27" s="1080">
        <v>2</v>
      </c>
      <c r="BG27" s="864">
        <v>0</v>
      </c>
      <c r="BH27" s="864">
        <v>0</v>
      </c>
      <c r="BI27" s="1307">
        <v>0</v>
      </c>
      <c r="BJ27" s="1320"/>
      <c r="BK27" s="1321">
        <v>0</v>
      </c>
      <c r="BL27" s="1322"/>
      <c r="BM27" s="602">
        <v>2021</v>
      </c>
    </row>
    <row r="28" spans="1:65" s="34" customFormat="1" ht="12.4" customHeight="1">
      <c r="A28" s="598" t="s">
        <v>20</v>
      </c>
      <c r="B28" s="948">
        <v>129</v>
      </c>
      <c r="C28" s="948">
        <v>71</v>
      </c>
      <c r="D28" s="948">
        <v>58</v>
      </c>
      <c r="E28" s="948">
        <v>2</v>
      </c>
      <c r="F28" s="948">
        <v>1</v>
      </c>
      <c r="G28" s="948">
        <v>1</v>
      </c>
      <c r="H28" s="948">
        <v>0</v>
      </c>
      <c r="I28" s="948">
        <v>0</v>
      </c>
      <c r="J28" s="944">
        <v>2</v>
      </c>
      <c r="K28" s="944">
        <v>0</v>
      </c>
      <c r="L28" s="1307">
        <v>0</v>
      </c>
      <c r="M28" s="1307"/>
      <c r="N28" s="1307">
        <v>0</v>
      </c>
      <c r="O28" s="1307"/>
      <c r="P28" s="944">
        <v>77</v>
      </c>
      <c r="Q28" s="944">
        <v>0</v>
      </c>
      <c r="R28" s="944">
        <v>0</v>
      </c>
      <c r="S28" s="944">
        <v>0</v>
      </c>
      <c r="T28" s="944">
        <v>29</v>
      </c>
      <c r="U28" s="944">
        <v>1</v>
      </c>
      <c r="V28" s="864">
        <v>0</v>
      </c>
      <c r="W28" s="864">
        <v>0</v>
      </c>
      <c r="X28" s="864">
        <v>0</v>
      </c>
      <c r="Y28" s="864">
        <v>0</v>
      </c>
      <c r="Z28" s="864">
        <v>1</v>
      </c>
      <c r="AA28" s="864">
        <v>0</v>
      </c>
      <c r="AB28" s="864">
        <v>14</v>
      </c>
      <c r="AC28" s="864">
        <v>0</v>
      </c>
      <c r="AD28" s="864">
        <v>0</v>
      </c>
      <c r="AE28" s="864">
        <v>0</v>
      </c>
      <c r="AF28" s="864">
        <v>0</v>
      </c>
      <c r="AG28" s="864">
        <v>0</v>
      </c>
      <c r="AH28" s="864">
        <v>0</v>
      </c>
      <c r="AI28" s="864">
        <v>0</v>
      </c>
      <c r="AJ28" s="864">
        <v>1</v>
      </c>
      <c r="AK28" s="864">
        <v>0</v>
      </c>
      <c r="AL28" s="864">
        <v>0</v>
      </c>
      <c r="AM28" s="864">
        <v>0</v>
      </c>
      <c r="AN28" s="864">
        <v>0</v>
      </c>
      <c r="AO28" s="864">
        <v>0</v>
      </c>
      <c r="AP28" s="864">
        <v>0</v>
      </c>
      <c r="AQ28" s="864">
        <v>0</v>
      </c>
      <c r="AR28" s="864">
        <v>0</v>
      </c>
      <c r="AS28" s="864">
        <v>0</v>
      </c>
      <c r="AT28" s="864">
        <v>0</v>
      </c>
      <c r="AU28" s="864">
        <v>0</v>
      </c>
      <c r="AV28" s="864">
        <v>0</v>
      </c>
      <c r="AW28" s="864">
        <v>0</v>
      </c>
      <c r="AX28" s="1307">
        <v>0</v>
      </c>
      <c r="AY28" s="1307"/>
      <c r="AZ28" s="864">
        <v>0</v>
      </c>
      <c r="BA28" s="864">
        <v>0</v>
      </c>
      <c r="BB28" s="864">
        <v>0</v>
      </c>
      <c r="BC28" s="864">
        <v>0</v>
      </c>
      <c r="BD28" s="864">
        <v>0</v>
      </c>
      <c r="BE28" s="864">
        <v>5</v>
      </c>
      <c r="BF28" s="1080">
        <v>1</v>
      </c>
      <c r="BG28" s="864">
        <v>0</v>
      </c>
      <c r="BH28" s="864">
        <v>0</v>
      </c>
      <c r="BI28" s="1307">
        <v>0</v>
      </c>
      <c r="BJ28" s="1320"/>
      <c r="BK28" s="1319">
        <v>0</v>
      </c>
      <c r="BL28" s="1320"/>
      <c r="BM28" s="603" t="s">
        <v>21</v>
      </c>
    </row>
    <row r="29" spans="1:65" s="34" customFormat="1" ht="12.4" customHeight="1">
      <c r="A29" s="600" t="s">
        <v>22</v>
      </c>
      <c r="B29" s="951">
        <v>90</v>
      </c>
      <c r="C29" s="951">
        <v>41</v>
      </c>
      <c r="D29" s="951">
        <v>49</v>
      </c>
      <c r="E29" s="951">
        <v>1</v>
      </c>
      <c r="F29" s="951">
        <v>1</v>
      </c>
      <c r="G29" s="951">
        <v>0</v>
      </c>
      <c r="H29" s="951">
        <v>0</v>
      </c>
      <c r="I29" s="951">
        <v>0</v>
      </c>
      <c r="J29" s="946">
        <v>3</v>
      </c>
      <c r="K29" s="946">
        <v>0</v>
      </c>
      <c r="L29" s="1318">
        <v>0</v>
      </c>
      <c r="M29" s="1318"/>
      <c r="N29" s="1318">
        <v>0</v>
      </c>
      <c r="O29" s="1318"/>
      <c r="P29" s="946">
        <v>50</v>
      </c>
      <c r="Q29" s="946">
        <v>0</v>
      </c>
      <c r="R29" s="946">
        <v>0</v>
      </c>
      <c r="S29" s="946">
        <v>0</v>
      </c>
      <c r="T29" s="946">
        <v>11</v>
      </c>
      <c r="U29" s="946">
        <v>0</v>
      </c>
      <c r="V29" s="865">
        <v>0</v>
      </c>
      <c r="W29" s="865">
        <v>0</v>
      </c>
      <c r="X29" s="865">
        <v>0</v>
      </c>
      <c r="Y29" s="865">
        <v>0</v>
      </c>
      <c r="Z29" s="865">
        <v>0</v>
      </c>
      <c r="AA29" s="865">
        <v>0</v>
      </c>
      <c r="AB29" s="865">
        <v>23</v>
      </c>
      <c r="AC29" s="865">
        <v>0</v>
      </c>
      <c r="AD29" s="865">
        <v>0</v>
      </c>
      <c r="AE29" s="865">
        <v>0</v>
      </c>
      <c r="AF29" s="865">
        <v>0</v>
      </c>
      <c r="AG29" s="865">
        <v>0</v>
      </c>
      <c r="AH29" s="865">
        <v>0</v>
      </c>
      <c r="AI29" s="865">
        <v>0</v>
      </c>
      <c r="AJ29" s="865">
        <v>0</v>
      </c>
      <c r="AK29" s="865">
        <v>0</v>
      </c>
      <c r="AL29" s="865">
        <v>0</v>
      </c>
      <c r="AM29" s="865">
        <v>0</v>
      </c>
      <c r="AN29" s="865">
        <v>0</v>
      </c>
      <c r="AO29" s="865">
        <v>0</v>
      </c>
      <c r="AP29" s="865">
        <v>0</v>
      </c>
      <c r="AQ29" s="865">
        <v>0</v>
      </c>
      <c r="AR29" s="865">
        <v>0</v>
      </c>
      <c r="AS29" s="865">
        <v>0</v>
      </c>
      <c r="AT29" s="865">
        <v>0</v>
      </c>
      <c r="AU29" s="865">
        <v>0</v>
      </c>
      <c r="AV29" s="865">
        <v>0</v>
      </c>
      <c r="AW29" s="865">
        <v>0</v>
      </c>
      <c r="AX29" s="1318">
        <v>0</v>
      </c>
      <c r="AY29" s="1318"/>
      <c r="AZ29" s="865">
        <v>0</v>
      </c>
      <c r="BA29" s="865">
        <v>0</v>
      </c>
      <c r="BB29" s="865">
        <v>0</v>
      </c>
      <c r="BC29" s="865">
        <v>0</v>
      </c>
      <c r="BD29" s="865">
        <v>0</v>
      </c>
      <c r="BE29" s="865">
        <v>3</v>
      </c>
      <c r="BF29" s="1081">
        <v>1</v>
      </c>
      <c r="BG29" s="865">
        <v>0</v>
      </c>
      <c r="BH29" s="865">
        <v>0</v>
      </c>
      <c r="BI29" s="1318">
        <v>0</v>
      </c>
      <c r="BJ29" s="1318"/>
      <c r="BK29" s="1318">
        <v>0</v>
      </c>
      <c r="BL29" s="1318"/>
      <c r="BM29" s="601" t="s">
        <v>23</v>
      </c>
    </row>
    <row r="30" spans="1:65" s="34" customFormat="1" ht="5.85" customHeight="1">
      <c r="A30" s="669"/>
      <c r="B30" s="97"/>
      <c r="C30" s="97"/>
      <c r="D30" s="97"/>
      <c r="E30" s="97"/>
      <c r="F30" s="97"/>
      <c r="G30" s="97"/>
      <c r="H30" s="97"/>
      <c r="I30" s="97"/>
      <c r="J30" s="97"/>
      <c r="K30" s="97"/>
      <c r="L30" s="97"/>
      <c r="M30" s="97"/>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64"/>
    </row>
    <row r="31" spans="1:65" s="312" customFormat="1" ht="12.95" customHeight="1">
      <c r="A31" s="336" t="s">
        <v>828</v>
      </c>
      <c r="B31" s="336"/>
      <c r="C31" s="336"/>
      <c r="D31" s="336"/>
      <c r="E31" s="336"/>
      <c r="F31" s="675"/>
      <c r="G31" s="675"/>
      <c r="H31" s="675"/>
      <c r="I31" s="675"/>
      <c r="J31" s="675"/>
      <c r="K31" s="675"/>
      <c r="L31" s="675"/>
      <c r="M31" s="675"/>
      <c r="N31" s="675"/>
      <c r="O31" s="711"/>
      <c r="P31" s="711"/>
      <c r="Q31" s="711"/>
      <c r="R31" s="711"/>
      <c r="S31" s="711"/>
      <c r="T31" s="711"/>
      <c r="U31" s="711"/>
      <c r="V31" s="711"/>
      <c r="W31" s="711"/>
      <c r="X31" s="711"/>
      <c r="Y31" s="711"/>
      <c r="Z31" s="711"/>
      <c r="AA31" s="711"/>
      <c r="AB31" s="711"/>
      <c r="AC31" s="711"/>
      <c r="AD31" s="711"/>
      <c r="AE31" s="711"/>
      <c r="AF31" s="711"/>
      <c r="AG31" s="711"/>
      <c r="AH31" s="711"/>
      <c r="AI31" s="711"/>
      <c r="AJ31" s="336" t="s">
        <v>925</v>
      </c>
      <c r="AK31" s="336"/>
      <c r="AL31" s="336"/>
      <c r="AM31" s="793"/>
      <c r="AN31" s="793"/>
      <c r="AO31" s="793"/>
      <c r="AP31" s="793"/>
      <c r="AQ31" s="793"/>
      <c r="AR31" s="793"/>
      <c r="AS31" s="793"/>
      <c r="AT31" s="793"/>
      <c r="AU31" s="793"/>
      <c r="AV31" s="793"/>
      <c r="AW31" s="793"/>
      <c r="AX31" s="793"/>
      <c r="AY31" s="793"/>
      <c r="AZ31" s="1352" t="s">
        <v>60</v>
      </c>
      <c r="BA31" s="1352"/>
      <c r="BB31" s="1352"/>
      <c r="BC31" s="1352"/>
      <c r="BD31" s="1352"/>
      <c r="BE31" s="1352"/>
      <c r="BF31" s="1352"/>
      <c r="BG31" s="1352"/>
      <c r="BH31" s="1352"/>
      <c r="BI31" s="1352"/>
      <c r="BJ31" s="1352"/>
      <c r="BK31" s="1352"/>
      <c r="BL31" s="1352"/>
      <c r="BM31" s="1352"/>
    </row>
    <row r="32" spans="1:65" s="313" customFormat="1" ht="12.95" customHeight="1">
      <c r="A32" s="676" t="s">
        <v>616</v>
      </c>
      <c r="B32" s="676"/>
      <c r="C32" s="676"/>
      <c r="D32" s="676"/>
      <c r="E32" s="676"/>
      <c r="F32" s="676"/>
      <c r="G32" s="676"/>
      <c r="H32" s="676"/>
      <c r="I32" s="676"/>
      <c r="J32" s="676"/>
      <c r="K32" s="676"/>
      <c r="L32" s="676"/>
      <c r="M32" s="676"/>
      <c r="N32" s="676"/>
      <c r="O32" s="676"/>
      <c r="P32" s="676"/>
      <c r="Q32" s="676"/>
      <c r="R32" s="668"/>
      <c r="S32" s="668"/>
      <c r="T32" s="668"/>
      <c r="U32" s="668"/>
      <c r="V32" s="668"/>
      <c r="W32" s="668"/>
      <c r="X32" s="668"/>
      <c r="Y32" s="668"/>
      <c r="Z32" s="668"/>
      <c r="AA32" s="668"/>
      <c r="AB32" s="668"/>
      <c r="AC32" s="668"/>
      <c r="AD32" s="668"/>
      <c r="AE32" s="668"/>
      <c r="AF32" s="668"/>
      <c r="AG32" s="668"/>
      <c r="AH32" s="668"/>
      <c r="AI32" s="668"/>
      <c r="AJ32" s="676" t="s">
        <v>926</v>
      </c>
      <c r="AK32" s="676"/>
      <c r="AL32" s="676"/>
      <c r="AM32" s="794"/>
      <c r="AN32" s="338"/>
      <c r="AO32" s="338"/>
      <c r="AP32" s="338"/>
      <c r="AQ32" s="338"/>
      <c r="AR32" s="338"/>
      <c r="AS32" s="338"/>
      <c r="AT32" s="338"/>
      <c r="AU32" s="338"/>
      <c r="AV32" s="338"/>
      <c r="AW32" s="338"/>
      <c r="AX32" s="338"/>
      <c r="AY32" s="338"/>
      <c r="AZ32" s="338"/>
      <c r="BA32" s="338"/>
      <c r="BB32" s="338"/>
      <c r="BC32" s="338"/>
      <c r="BD32" s="338"/>
      <c r="BE32" s="338"/>
      <c r="BF32" s="338"/>
      <c r="BG32" s="338"/>
      <c r="BH32" s="338"/>
      <c r="BI32" s="338"/>
      <c r="BJ32" s="338"/>
      <c r="BK32" s="338"/>
      <c r="BL32" s="338"/>
      <c r="BM32" s="338"/>
    </row>
    <row r="33" spans="1:65" s="313" customFormat="1" ht="11.25" customHeight="1">
      <c r="A33" s="676" t="s">
        <v>920</v>
      </c>
      <c r="B33" s="676"/>
      <c r="C33" s="676"/>
      <c r="D33" s="676"/>
      <c r="E33" s="676"/>
      <c r="F33" s="676"/>
      <c r="G33" s="676"/>
      <c r="H33" s="676"/>
      <c r="I33" s="676"/>
      <c r="J33" s="676"/>
      <c r="K33" s="676"/>
      <c r="L33" s="676"/>
      <c r="M33" s="676"/>
      <c r="N33" s="676"/>
      <c r="O33" s="676"/>
      <c r="P33" s="676"/>
      <c r="Q33" s="676"/>
      <c r="AJ33" s="676" t="s">
        <v>927</v>
      </c>
      <c r="AK33" s="676"/>
      <c r="AL33" s="676"/>
      <c r="AM33" s="833"/>
      <c r="AN33" s="833"/>
      <c r="AO33" s="833"/>
      <c r="AP33" s="833"/>
      <c r="AQ33" s="833"/>
      <c r="AR33" s="833"/>
      <c r="AS33" s="833"/>
      <c r="AT33" s="833"/>
      <c r="AU33" s="833"/>
      <c r="AV33" s="833"/>
      <c r="AW33" s="833"/>
      <c r="AX33" s="833"/>
      <c r="AY33" s="833"/>
      <c r="AZ33" s="833"/>
      <c r="BA33" s="833"/>
      <c r="BB33" s="833"/>
      <c r="BC33" s="833"/>
      <c r="BD33" s="833"/>
      <c r="BE33" s="833"/>
      <c r="BF33" s="833"/>
      <c r="BG33" s="833"/>
      <c r="BH33" s="833"/>
      <c r="BI33" s="833"/>
      <c r="BJ33" s="833"/>
      <c r="BK33" s="833"/>
      <c r="BL33" s="833"/>
      <c r="BM33" s="833"/>
    </row>
    <row r="34" spans="1:65" ht="13.5" customHeight="1">
      <c r="A34" s="676" t="s">
        <v>921</v>
      </c>
      <c r="B34" s="676"/>
      <c r="C34" s="676"/>
      <c r="D34" s="676"/>
      <c r="E34" s="676"/>
      <c r="F34" s="676"/>
      <c r="G34" s="676"/>
      <c r="H34" s="676"/>
      <c r="I34" s="676"/>
      <c r="J34" s="676"/>
      <c r="K34" s="676"/>
      <c r="L34" s="676"/>
      <c r="M34" s="676"/>
      <c r="N34" s="676"/>
      <c r="O34" s="676"/>
      <c r="P34" s="676"/>
      <c r="Q34" s="676"/>
      <c r="AJ34" s="1358" t="s">
        <v>928</v>
      </c>
      <c r="AK34" s="1358"/>
      <c r="AL34" s="1358"/>
      <c r="AM34" s="1358"/>
      <c r="AN34" s="1358"/>
      <c r="AO34" s="1358"/>
      <c r="AP34" s="1358"/>
      <c r="AQ34" s="1358"/>
      <c r="AR34" s="1358"/>
      <c r="AS34" s="1358"/>
      <c r="AT34" s="1358"/>
      <c r="AU34" s="1358"/>
      <c r="AV34" s="1358"/>
      <c r="AW34" s="1358"/>
      <c r="AX34" s="1358"/>
      <c r="AY34" s="1358"/>
      <c r="AZ34" s="1358"/>
      <c r="BA34" s="676"/>
      <c r="BB34" s="676"/>
      <c r="BC34" s="834"/>
      <c r="BD34" s="834"/>
      <c r="BE34" s="834"/>
      <c r="BF34" s="834"/>
      <c r="BG34" s="834"/>
      <c r="BH34" s="834"/>
      <c r="BI34" s="834"/>
      <c r="BJ34" s="834"/>
      <c r="BK34" s="834"/>
      <c r="BL34" s="834"/>
      <c r="BM34" s="834"/>
    </row>
    <row r="35" spans="1:65">
      <c r="A35" s="676" t="s">
        <v>922</v>
      </c>
      <c r="B35" s="676"/>
      <c r="C35" s="676"/>
      <c r="D35" s="676"/>
      <c r="E35" s="676"/>
      <c r="F35" s="676"/>
      <c r="G35" s="676"/>
      <c r="H35" s="676"/>
      <c r="I35" s="676"/>
      <c r="J35" s="676"/>
      <c r="K35" s="676"/>
      <c r="L35" s="676"/>
      <c r="M35" s="676"/>
      <c r="N35" s="676"/>
      <c r="O35" s="676"/>
      <c r="P35" s="676"/>
      <c r="Q35" s="676"/>
      <c r="AJ35" s="676" t="s">
        <v>929</v>
      </c>
      <c r="AK35" s="676"/>
      <c r="AL35" s="676"/>
      <c r="AM35" s="676"/>
      <c r="AN35" s="676"/>
      <c r="AO35" s="676"/>
      <c r="AP35" s="676"/>
      <c r="AQ35" s="676"/>
      <c r="AR35" s="676"/>
      <c r="AS35" s="676"/>
      <c r="AT35" s="676"/>
      <c r="AU35" s="676"/>
      <c r="AV35" s="676"/>
      <c r="AW35" s="676"/>
      <c r="AX35" s="676"/>
      <c r="AY35" s="676"/>
      <c r="AZ35" s="676"/>
      <c r="BA35" s="676"/>
      <c r="BB35" s="676"/>
      <c r="BC35" s="834"/>
      <c r="BD35" s="834"/>
      <c r="BE35" s="834"/>
      <c r="BF35" s="834"/>
      <c r="BG35" s="834"/>
      <c r="BH35" s="834"/>
      <c r="BI35" s="834"/>
      <c r="BJ35" s="834"/>
      <c r="BK35" s="834"/>
      <c r="BL35" s="834"/>
      <c r="BM35" s="834"/>
    </row>
    <row r="36" spans="1:65">
      <c r="A36" s="676" t="s">
        <v>923</v>
      </c>
      <c r="B36" s="634"/>
      <c r="C36" s="634"/>
      <c r="D36" s="634"/>
      <c r="E36" s="634"/>
      <c r="F36" s="634"/>
      <c r="G36" s="634"/>
      <c r="H36" s="634"/>
      <c r="I36" s="634"/>
      <c r="J36" s="634"/>
      <c r="K36" s="634"/>
      <c r="L36" s="634"/>
      <c r="M36" s="634"/>
      <c r="N36" s="634"/>
      <c r="O36" s="634"/>
      <c r="P36" s="634"/>
      <c r="Q36" s="634"/>
      <c r="R36" s="634"/>
      <c r="S36" s="634"/>
      <c r="T36" s="634"/>
      <c r="U36" s="634"/>
      <c r="V36" s="634"/>
      <c r="W36" s="634"/>
      <c r="X36" s="634"/>
      <c r="Y36" s="634"/>
      <c r="Z36" s="634"/>
      <c r="AA36" s="634"/>
      <c r="AB36" s="634"/>
      <c r="AC36" s="634"/>
      <c r="AD36" s="634"/>
      <c r="AE36" s="634"/>
      <c r="AF36" s="634"/>
      <c r="AG36" s="634"/>
      <c r="AH36" s="634"/>
      <c r="AI36" s="634"/>
      <c r="AJ36" s="835" t="s">
        <v>930</v>
      </c>
      <c r="AK36" s="836"/>
      <c r="AL36" s="836"/>
      <c r="AM36" s="836"/>
      <c r="AN36" s="836"/>
      <c r="AO36" s="836"/>
      <c r="AP36" s="836"/>
      <c r="AQ36" s="836"/>
      <c r="AR36" s="836"/>
      <c r="AS36" s="836"/>
      <c r="AT36" s="836"/>
      <c r="AU36" s="836"/>
      <c r="AV36" s="836"/>
      <c r="AW36" s="836"/>
      <c r="AX36" s="836"/>
      <c r="AY36" s="836"/>
      <c r="AZ36" s="836"/>
      <c r="BA36" s="836"/>
      <c r="BB36" s="836"/>
      <c r="BC36" s="836"/>
      <c r="BD36" s="836"/>
      <c r="BE36" s="836"/>
      <c r="BF36" s="836"/>
      <c r="BG36" s="836"/>
      <c r="BH36" s="836"/>
      <c r="BI36" s="836"/>
      <c r="BJ36" s="836"/>
      <c r="BK36" s="836"/>
      <c r="BL36" s="836"/>
      <c r="BM36" s="834"/>
    </row>
    <row r="37" spans="1:65">
      <c r="A37" s="676" t="s">
        <v>924</v>
      </c>
      <c r="B37" s="634"/>
      <c r="C37" s="634"/>
      <c r="D37" s="634"/>
      <c r="E37" s="634"/>
      <c r="F37" s="634"/>
      <c r="G37" s="634"/>
      <c r="H37" s="634"/>
      <c r="I37" s="634"/>
      <c r="J37" s="634"/>
      <c r="K37" s="634"/>
      <c r="L37" s="634"/>
      <c r="M37" s="634"/>
      <c r="N37" s="634"/>
      <c r="O37" s="634"/>
      <c r="P37" s="634"/>
      <c r="Q37" s="634"/>
      <c r="R37" s="634"/>
      <c r="S37" s="634"/>
      <c r="T37" s="634"/>
      <c r="U37" s="634"/>
      <c r="V37" s="634"/>
      <c r="W37" s="634"/>
      <c r="X37" s="634"/>
      <c r="Y37" s="634"/>
      <c r="Z37" s="634"/>
      <c r="AA37" s="634"/>
      <c r="AB37" s="634"/>
      <c r="AC37" s="634"/>
      <c r="AD37" s="634"/>
      <c r="AE37" s="634"/>
      <c r="AF37" s="634"/>
      <c r="AG37" s="634"/>
      <c r="AH37" s="634"/>
      <c r="AI37" s="634"/>
      <c r="AJ37" s="835" t="s">
        <v>931</v>
      </c>
      <c r="AK37" s="836"/>
      <c r="AL37" s="836"/>
      <c r="AM37" s="836"/>
      <c r="AN37" s="836"/>
      <c r="AO37" s="836"/>
      <c r="AP37" s="836"/>
      <c r="AQ37" s="836"/>
      <c r="AR37" s="836"/>
      <c r="AS37" s="836"/>
      <c r="AT37" s="836"/>
      <c r="AU37" s="836"/>
      <c r="AV37" s="836"/>
      <c r="AW37" s="836"/>
      <c r="AX37" s="836"/>
      <c r="AY37" s="836"/>
      <c r="AZ37" s="836"/>
      <c r="BA37" s="836"/>
      <c r="BB37" s="836"/>
      <c r="BC37" s="836"/>
      <c r="BD37" s="836"/>
      <c r="BE37" s="836"/>
      <c r="BF37" s="836"/>
      <c r="BG37" s="836"/>
      <c r="BH37" s="836"/>
      <c r="BI37" s="836"/>
      <c r="BJ37" s="836"/>
      <c r="BK37" s="836"/>
      <c r="BL37" s="836"/>
      <c r="BM37" s="834"/>
    </row>
    <row r="38" spans="1:65">
      <c r="B38" s="634"/>
      <c r="C38" s="634"/>
      <c r="D38" s="634"/>
      <c r="E38" s="634"/>
      <c r="F38" s="634"/>
      <c r="G38" s="634"/>
      <c r="H38" s="634"/>
      <c r="I38" s="634"/>
      <c r="J38" s="634"/>
      <c r="K38" s="634"/>
      <c r="L38" s="634"/>
      <c r="M38" s="634"/>
      <c r="N38" s="634"/>
      <c r="O38" s="634"/>
      <c r="P38" s="634"/>
      <c r="Q38" s="634"/>
      <c r="R38" s="634"/>
      <c r="S38" s="634"/>
      <c r="T38" s="634"/>
      <c r="U38" s="634"/>
      <c r="V38" s="634"/>
      <c r="W38" s="634"/>
      <c r="X38" s="634"/>
      <c r="Y38" s="634"/>
      <c r="Z38" s="634"/>
      <c r="AA38" s="634"/>
      <c r="AB38" s="634"/>
      <c r="AC38" s="634"/>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634"/>
      <c r="BB38" s="634"/>
      <c r="BC38" s="634"/>
      <c r="BD38" s="634"/>
      <c r="BE38" s="634"/>
      <c r="BF38" s="634"/>
      <c r="BG38" s="634"/>
      <c r="BH38" s="634"/>
      <c r="BI38" s="634"/>
      <c r="BJ38" s="634"/>
      <c r="BK38" s="634"/>
      <c r="BL38" s="634"/>
    </row>
    <row r="39" spans="1:65">
      <c r="B39" s="634"/>
      <c r="C39" s="634"/>
      <c r="D39" s="634"/>
      <c r="E39" s="634"/>
      <c r="F39" s="634"/>
      <c r="G39" s="634"/>
      <c r="H39" s="634"/>
      <c r="I39" s="634"/>
      <c r="J39" s="634"/>
      <c r="K39" s="634"/>
      <c r="L39" s="634"/>
      <c r="M39" s="634"/>
      <c r="N39" s="634"/>
      <c r="O39" s="634"/>
      <c r="P39" s="634"/>
      <c r="Q39" s="634"/>
      <c r="R39" s="634"/>
      <c r="S39" s="634"/>
      <c r="T39" s="634"/>
      <c r="U39" s="634"/>
      <c r="V39" s="634"/>
      <c r="W39" s="634"/>
      <c r="X39" s="634"/>
      <c r="Y39" s="634"/>
      <c r="Z39" s="634"/>
      <c r="AA39" s="634"/>
      <c r="AB39" s="634"/>
      <c r="AC39" s="634"/>
      <c r="AD39" s="634"/>
      <c r="AE39" s="634"/>
      <c r="AF39" s="634"/>
      <c r="AG39" s="634"/>
      <c r="AH39" s="634"/>
      <c r="AI39" s="634"/>
      <c r="AJ39" s="634"/>
      <c r="AK39" s="634"/>
      <c r="AL39" s="634"/>
      <c r="AM39" s="634"/>
      <c r="AN39" s="634"/>
      <c r="AO39" s="634"/>
      <c r="AP39" s="634"/>
      <c r="AQ39" s="634"/>
      <c r="AR39" s="634"/>
      <c r="AS39" s="634"/>
      <c r="AT39" s="634"/>
      <c r="AU39" s="634"/>
      <c r="AV39" s="634"/>
      <c r="AW39" s="634"/>
      <c r="AX39" s="634"/>
      <c r="AY39" s="634"/>
      <c r="AZ39" s="634"/>
      <c r="BA39" s="634"/>
      <c r="BB39" s="634"/>
      <c r="BC39" s="634"/>
      <c r="BD39" s="634"/>
      <c r="BE39" s="634"/>
      <c r="BF39" s="634"/>
      <c r="BG39" s="634"/>
      <c r="BH39" s="634"/>
      <c r="BI39" s="634"/>
      <c r="BJ39" s="634"/>
      <c r="BK39" s="634"/>
      <c r="BL39" s="634"/>
    </row>
  </sheetData>
  <mergeCells count="309">
    <mergeCell ref="I16:J16"/>
    <mergeCell ref="I17:J17"/>
    <mergeCell ref="I18:J18"/>
    <mergeCell ref="I19:J19"/>
    <mergeCell ref="I20:J20"/>
    <mergeCell ref="K16:L16"/>
    <mergeCell ref="K17:L17"/>
    <mergeCell ref="K18:L18"/>
    <mergeCell ref="K19:L19"/>
    <mergeCell ref="K20:L20"/>
    <mergeCell ref="AJ4:BB4"/>
    <mergeCell ref="BC4:BL4"/>
    <mergeCell ref="B4:U4"/>
    <mergeCell ref="AN5:AQ6"/>
    <mergeCell ref="BC8:BE8"/>
    <mergeCell ref="BF8:BH8"/>
    <mergeCell ref="BI8:BJ8"/>
    <mergeCell ref="BC13:BL13"/>
    <mergeCell ref="BA12:BB12"/>
    <mergeCell ref="X5:Y6"/>
    <mergeCell ref="Z5:AA6"/>
    <mergeCell ref="AN11:AO11"/>
    <mergeCell ref="AP9:AQ9"/>
    <mergeCell ref="AR9:AT9"/>
    <mergeCell ref="AU9:AV9"/>
    <mergeCell ref="AW9:AY9"/>
    <mergeCell ref="AZ9:BB9"/>
    <mergeCell ref="BI7:BJ7"/>
    <mergeCell ref="F9:G9"/>
    <mergeCell ref="H9:I9"/>
    <mergeCell ref="J9:K9"/>
    <mergeCell ref="L9:M9"/>
    <mergeCell ref="AY12:AZ12"/>
    <mergeCell ref="V4:AI4"/>
    <mergeCell ref="AJ34:AZ34"/>
    <mergeCell ref="A1:U1"/>
    <mergeCell ref="V1:AI1"/>
    <mergeCell ref="AJ1:BB1"/>
    <mergeCell ref="BC1:BM1"/>
    <mergeCell ref="V13:AI13"/>
    <mergeCell ref="BK8:BL8"/>
    <mergeCell ref="AZ19:BA19"/>
    <mergeCell ref="AW8:AY8"/>
    <mergeCell ref="BI11:BJ11"/>
    <mergeCell ref="BK11:BL11"/>
    <mergeCell ref="R14:S15"/>
    <mergeCell ref="BF10:BH10"/>
    <mergeCell ref="BI10:BJ10"/>
    <mergeCell ref="BK10:BL10"/>
    <mergeCell ref="AW11:AY11"/>
    <mergeCell ref="BC12:BD12"/>
    <mergeCell ref="BE12:BF12"/>
    <mergeCell ref="BG12:BH12"/>
    <mergeCell ref="AB5:AC6"/>
    <mergeCell ref="AD5:AE6"/>
    <mergeCell ref="AW12:AX12"/>
    <mergeCell ref="L27:M27"/>
    <mergeCell ref="N27:O27"/>
    <mergeCell ref="N17:O17"/>
    <mergeCell ref="P17:Q17"/>
    <mergeCell ref="N19:O19"/>
    <mergeCell ref="AR5:AV6"/>
    <mergeCell ref="AT18:AU18"/>
    <mergeCell ref="AV18:AW18"/>
    <mergeCell ref="AZ18:BA18"/>
    <mergeCell ref="AW10:AY10"/>
    <mergeCell ref="AZ10:BB10"/>
    <mergeCell ref="AN9:AO9"/>
    <mergeCell ref="AO16:AP16"/>
    <mergeCell ref="AU11:AV11"/>
    <mergeCell ref="N10:O10"/>
    <mergeCell ref="P10:Q10"/>
    <mergeCell ref="AN10:AO10"/>
    <mergeCell ref="AN12:AO12"/>
    <mergeCell ref="AP12:AQ12"/>
    <mergeCell ref="AR12:AT12"/>
    <mergeCell ref="AU12:AV12"/>
    <mergeCell ref="AN14:AP15"/>
    <mergeCell ref="AQ14:AS15"/>
    <mergeCell ref="N12:O12"/>
    <mergeCell ref="AR11:AT11"/>
    <mergeCell ref="AZ8:BB8"/>
    <mergeCell ref="AJ22:BB22"/>
    <mergeCell ref="AV19:AW19"/>
    <mergeCell ref="AO19:AP19"/>
    <mergeCell ref="AQ19:AR19"/>
    <mergeCell ref="AZ21:BA21"/>
    <mergeCell ref="AO20:AP20"/>
    <mergeCell ref="AQ20:AR20"/>
    <mergeCell ref="AZ20:BA20"/>
    <mergeCell ref="BI5:BL6"/>
    <mergeCell ref="AV20:AW20"/>
    <mergeCell ref="BK14:BL15"/>
    <mergeCell ref="BI19:BJ19"/>
    <mergeCell ref="BC10:BE10"/>
    <mergeCell ref="BC17:BD17"/>
    <mergeCell ref="BE17:BF17"/>
    <mergeCell ref="BG17:BH17"/>
    <mergeCell ref="BI17:BJ17"/>
    <mergeCell ref="AZ17:BA17"/>
    <mergeCell ref="AZ16:BA16"/>
    <mergeCell ref="AZ11:BB11"/>
    <mergeCell ref="BC11:BE11"/>
    <mergeCell ref="AT17:AU17"/>
    <mergeCell ref="AV17:AW17"/>
    <mergeCell ref="AT16:AU16"/>
    <mergeCell ref="A22:A25"/>
    <mergeCell ref="AT21:AU21"/>
    <mergeCell ref="N25:O25"/>
    <mergeCell ref="AO17:AP17"/>
    <mergeCell ref="AQ17:AR17"/>
    <mergeCell ref="B24:D24"/>
    <mergeCell ref="E24:G24"/>
    <mergeCell ref="B23:G23"/>
    <mergeCell ref="H23:I24"/>
    <mergeCell ref="J23:K24"/>
    <mergeCell ref="B22:U22"/>
    <mergeCell ref="C21:D21"/>
    <mergeCell ref="G21:H21"/>
    <mergeCell ref="N20:O20"/>
    <mergeCell ref="P20:Q20"/>
    <mergeCell ref="P23:Q24"/>
    <mergeCell ref="T23:U24"/>
    <mergeCell ref="AQ18:AR18"/>
    <mergeCell ref="L23:O24"/>
    <mergeCell ref="AD23:AE24"/>
    <mergeCell ref="AF23:AG24"/>
    <mergeCell ref="AH23:AI24"/>
    <mergeCell ref="AJ23:AK24"/>
    <mergeCell ref="V22:AI22"/>
    <mergeCell ref="AZ31:BM31"/>
    <mergeCell ref="R5:S6"/>
    <mergeCell ref="AX29:AY29"/>
    <mergeCell ref="L29:M29"/>
    <mergeCell ref="N29:O29"/>
    <mergeCell ref="AX28:AY28"/>
    <mergeCell ref="N28:O28"/>
    <mergeCell ref="AX26:AY26"/>
    <mergeCell ref="AX25:AY25"/>
    <mergeCell ref="L25:M25"/>
    <mergeCell ref="AV23:AW24"/>
    <mergeCell ref="AX23:AZ24"/>
    <mergeCell ref="R23:S24"/>
    <mergeCell ref="L28:M28"/>
    <mergeCell ref="BF21:BG21"/>
    <mergeCell ref="AO21:AP21"/>
    <mergeCell ref="AQ21:AR21"/>
    <mergeCell ref="AT20:AU20"/>
    <mergeCell ref="K21:L21"/>
    <mergeCell ref="O21:P21"/>
    <mergeCell ref="L26:M26"/>
    <mergeCell ref="N26:O26"/>
    <mergeCell ref="BA23:BB24"/>
    <mergeCell ref="BC23:BD24"/>
    <mergeCell ref="A13:A16"/>
    <mergeCell ref="P16:Q16"/>
    <mergeCell ref="AH14:AI15"/>
    <mergeCell ref="AJ14:AK15"/>
    <mergeCell ref="AL14:AM15"/>
    <mergeCell ref="Z14:AA15"/>
    <mergeCell ref="AB14:AC15"/>
    <mergeCell ref="N14:Q15"/>
    <mergeCell ref="X14:Y15"/>
    <mergeCell ref="T14:U15"/>
    <mergeCell ref="B13:U13"/>
    <mergeCell ref="B15:D15"/>
    <mergeCell ref="E15:G15"/>
    <mergeCell ref="B14:G14"/>
    <mergeCell ref="AD14:AE15"/>
    <mergeCell ref="AF14:AG15"/>
    <mergeCell ref="V14:W15"/>
    <mergeCell ref="N16:O16"/>
    <mergeCell ref="AJ13:BB13"/>
    <mergeCell ref="AX14:AY15"/>
    <mergeCell ref="AZ14:BB15"/>
    <mergeCell ref="AV16:AW16"/>
    <mergeCell ref="H14:J15"/>
    <mergeCell ref="K14:M15"/>
    <mergeCell ref="B9:C9"/>
    <mergeCell ref="D9:E9"/>
    <mergeCell ref="P9:Q9"/>
    <mergeCell ref="AR10:AT10"/>
    <mergeCell ref="AU10:AV10"/>
    <mergeCell ref="B11:C11"/>
    <mergeCell ref="D11:E11"/>
    <mergeCell ref="F11:G11"/>
    <mergeCell ref="H11:I11"/>
    <mergeCell ref="J11:K11"/>
    <mergeCell ref="L11:M11"/>
    <mergeCell ref="N9:O9"/>
    <mergeCell ref="AP11:AQ11"/>
    <mergeCell ref="P11:Q11"/>
    <mergeCell ref="AP10:AQ10"/>
    <mergeCell ref="AH5:AI6"/>
    <mergeCell ref="BC5:BH6"/>
    <mergeCell ref="BC7:BE7"/>
    <mergeCell ref="BF7:BH7"/>
    <mergeCell ref="B8:C8"/>
    <mergeCell ref="D8:E8"/>
    <mergeCell ref="F8:G8"/>
    <mergeCell ref="H8:I8"/>
    <mergeCell ref="J8:K8"/>
    <mergeCell ref="L8:M8"/>
    <mergeCell ref="B6:G6"/>
    <mergeCell ref="H6:M6"/>
    <mergeCell ref="AJ5:AK6"/>
    <mergeCell ref="AW5:BB6"/>
    <mergeCell ref="AW7:AY7"/>
    <mergeCell ref="AZ7:BB7"/>
    <mergeCell ref="N8:O8"/>
    <mergeCell ref="P8:Q8"/>
    <mergeCell ref="AN8:AO8"/>
    <mergeCell ref="AP8:AQ8"/>
    <mergeCell ref="AU8:AV8"/>
    <mergeCell ref="AR8:AT8"/>
    <mergeCell ref="AL23:AM24"/>
    <mergeCell ref="A3:B3"/>
    <mergeCell ref="BE3:BM3"/>
    <mergeCell ref="A4:A7"/>
    <mergeCell ref="BM4:BM7"/>
    <mergeCell ref="B5:M5"/>
    <mergeCell ref="N5:Q6"/>
    <mergeCell ref="N7:O7"/>
    <mergeCell ref="P7:Q7"/>
    <mergeCell ref="AN7:AO7"/>
    <mergeCell ref="AP7:AQ7"/>
    <mergeCell ref="AR7:AT7"/>
    <mergeCell ref="AU7:AV7"/>
    <mergeCell ref="B7:C7"/>
    <mergeCell ref="D7:E7"/>
    <mergeCell ref="F7:G7"/>
    <mergeCell ref="H7:I7"/>
    <mergeCell ref="J7:K7"/>
    <mergeCell ref="L7:M7"/>
    <mergeCell ref="AL5:AM6"/>
    <mergeCell ref="T5:U6"/>
    <mergeCell ref="V5:W6"/>
    <mergeCell ref="BK7:BL7"/>
    <mergeCell ref="AF5:AG6"/>
    <mergeCell ref="P12:Q12"/>
    <mergeCell ref="BF11:BH11"/>
    <mergeCell ref="BC14:BF15"/>
    <mergeCell ref="BG14:BJ15"/>
    <mergeCell ref="N11:O11"/>
    <mergeCell ref="AQ16:AR16"/>
    <mergeCell ref="AT14:AW15"/>
    <mergeCell ref="BE16:BF16"/>
    <mergeCell ref="BG16:BH16"/>
    <mergeCell ref="BI16:BJ16"/>
    <mergeCell ref="B12:C12"/>
    <mergeCell ref="D12:E12"/>
    <mergeCell ref="F12:G12"/>
    <mergeCell ref="H12:I12"/>
    <mergeCell ref="J12:K12"/>
    <mergeCell ref="L12:M12"/>
    <mergeCell ref="B10:C10"/>
    <mergeCell ref="D10:E10"/>
    <mergeCell ref="F10:G10"/>
    <mergeCell ref="H10:I10"/>
    <mergeCell ref="J10:K10"/>
    <mergeCell ref="L10:M10"/>
    <mergeCell ref="BI29:BJ29"/>
    <mergeCell ref="BK23:BL25"/>
    <mergeCell ref="BK26:BL26"/>
    <mergeCell ref="BK28:BL28"/>
    <mergeCell ref="BK29:BL29"/>
    <mergeCell ref="BI27:BJ27"/>
    <mergeCell ref="BK27:BL27"/>
    <mergeCell ref="N18:O18"/>
    <mergeCell ref="P18:Q18"/>
    <mergeCell ref="AO18:AP18"/>
    <mergeCell ref="AT19:AU19"/>
    <mergeCell ref="V23:W24"/>
    <mergeCell ref="X23:Y24"/>
    <mergeCell ref="Z23:AA24"/>
    <mergeCell ref="AB23:AC24"/>
    <mergeCell ref="AV21:AW21"/>
    <mergeCell ref="BE23:BF24"/>
    <mergeCell ref="BG23:BH24"/>
    <mergeCell ref="P19:Q19"/>
    <mergeCell ref="AN23:AO24"/>
    <mergeCell ref="AP23:AQ24"/>
    <mergeCell ref="AR23:AS24"/>
    <mergeCell ref="AT23:AU24"/>
    <mergeCell ref="BI28:BJ28"/>
    <mergeCell ref="BM22:BM25"/>
    <mergeCell ref="BI22:BL22"/>
    <mergeCell ref="AX27:AY27"/>
    <mergeCell ref="BC9:BE9"/>
    <mergeCell ref="BF9:BH9"/>
    <mergeCell ref="BI9:BJ9"/>
    <mergeCell ref="BK9:BL9"/>
    <mergeCell ref="BC18:BD18"/>
    <mergeCell ref="BE18:BF18"/>
    <mergeCell ref="BG18:BH18"/>
    <mergeCell ref="BI18:BJ18"/>
    <mergeCell ref="BI23:BJ25"/>
    <mergeCell ref="BI26:BJ26"/>
    <mergeCell ref="BC22:BH22"/>
    <mergeCell ref="BD21:BE21"/>
    <mergeCell ref="BC20:BD20"/>
    <mergeCell ref="BE20:BF20"/>
    <mergeCell ref="BG20:BH20"/>
    <mergeCell ref="BI20:BJ20"/>
    <mergeCell ref="BC19:BD19"/>
    <mergeCell ref="BE19:BF19"/>
    <mergeCell ref="BG19:BH19"/>
    <mergeCell ref="BM13:BM16"/>
    <mergeCell ref="BC16:BD16"/>
  </mergeCells>
  <phoneticPr fontId="5" type="noConversion"/>
  <pageMargins left="0.51181102362204722" right="0.51181102362204722" top="0.98425196850393704" bottom="0.59055118110236227" header="0.47244094488188981" footer="0.39370078740157483"/>
  <pageSetup paperSize="9" scale="72" fitToWidth="2" pageOrder="overThenDown" orientation="landscape" r:id="rId1"/>
  <headerFooter differentOddEven="1" scaleWithDoc="0" alignWithMargins="0">
    <oddHeader>&amp;L12 보건 및 사회보장</oddHeader>
    <oddFooter>&amp;C&amp;P</oddFooter>
    <evenHeader>&amp;RHEALTH AND SOCIAL SECURITY</evenHeader>
    <evenFooter>&amp;C&amp;P</evenFooter>
  </headerFooter>
  <colBreaks count="3" manualBreakCount="3">
    <brk id="21" max="1048575" man="1"/>
    <brk id="35" max="1048575" man="1"/>
    <brk id="5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G40"/>
  <sheetViews>
    <sheetView showZeros="0" view="pageBreakPreview" zoomScaleNormal="100" zoomScaleSheetLayoutView="100" workbookViewId="0">
      <selection sqref="A1:J1"/>
    </sheetView>
  </sheetViews>
  <sheetFormatPr defaultColWidth="8.77734375" defaultRowHeight="12.75"/>
  <cols>
    <col min="1" max="1" width="7.88671875" style="34" customWidth="1"/>
    <col min="2" max="2" width="5.5546875" style="34" customWidth="1"/>
    <col min="3" max="4" width="6.33203125" style="34" customWidth="1"/>
    <col min="5" max="5" width="7" style="34" customWidth="1"/>
    <col min="6" max="7" width="6.44140625" style="34" customWidth="1"/>
    <col min="8" max="9" width="7.33203125" style="34" customWidth="1"/>
    <col min="10" max="10" width="7" style="34" customWidth="1"/>
    <col min="11" max="11" width="7.109375" style="34" customWidth="1"/>
    <col min="12" max="12" width="2.44140625" style="34" customWidth="1"/>
    <col min="13" max="13" width="3.33203125" style="34" customWidth="1"/>
    <col min="14" max="14" width="4.77734375" style="34" customWidth="1"/>
    <col min="15" max="15" width="0.77734375" style="34" customWidth="1"/>
    <col min="16" max="16" width="5.88671875" style="34" customWidth="1"/>
    <col min="17" max="17" width="1.6640625" style="34" customWidth="1"/>
    <col min="18" max="18" width="4.21875" style="34" customWidth="1"/>
    <col min="19" max="19" width="3.88671875" style="34" customWidth="1"/>
    <col min="20" max="20" width="1.6640625" style="34" customWidth="1"/>
    <col min="21" max="21" width="5.6640625" style="34" customWidth="1"/>
    <col min="22" max="22" width="0.77734375" style="34" customWidth="1"/>
    <col min="23" max="23" width="5" style="34" customWidth="1"/>
    <col min="24" max="24" width="3.88671875" style="34" customWidth="1"/>
    <col min="25" max="25" width="3" style="34" customWidth="1"/>
    <col min="26" max="26" width="6.109375" style="34" customWidth="1"/>
    <col min="27" max="27" width="8.21875" style="34" customWidth="1"/>
    <col min="28" max="28" width="10.44140625" style="34" customWidth="1"/>
    <col min="29" max="16384" width="8.77734375" style="34"/>
  </cols>
  <sheetData>
    <row r="1" spans="1:33" ht="32.450000000000003" customHeight="1">
      <c r="A1" s="1373" t="s">
        <v>617</v>
      </c>
      <c r="B1" s="1373"/>
      <c r="C1" s="1373"/>
      <c r="D1" s="1373"/>
      <c r="E1" s="1373"/>
      <c r="F1" s="1373"/>
      <c r="G1" s="1373"/>
      <c r="H1" s="1373"/>
      <c r="I1" s="1373"/>
      <c r="J1" s="1373"/>
      <c r="K1" s="1205" t="s">
        <v>710</v>
      </c>
      <c r="L1" s="1373"/>
      <c r="M1" s="1373"/>
      <c r="N1" s="1373"/>
      <c r="O1" s="1373"/>
      <c r="P1" s="1373"/>
      <c r="Q1" s="1373"/>
      <c r="R1" s="1373"/>
      <c r="S1" s="1373"/>
      <c r="T1" s="1373"/>
      <c r="U1" s="1373"/>
      <c r="V1" s="1373"/>
      <c r="W1" s="1373"/>
      <c r="X1" s="1373"/>
      <c r="Y1" s="1373"/>
      <c r="Z1" s="1373"/>
      <c r="AA1" s="1373"/>
      <c r="AB1" s="43"/>
    </row>
    <row r="2" spans="1:33" ht="6.95" customHeight="1">
      <c r="A2" s="713"/>
      <c r="B2" s="713"/>
      <c r="C2" s="713"/>
      <c r="D2" s="713"/>
      <c r="E2" s="713"/>
      <c r="F2" s="713"/>
      <c r="G2" s="713"/>
      <c r="H2" s="713"/>
      <c r="I2" s="713"/>
      <c r="J2" s="713"/>
      <c r="K2" s="713"/>
      <c r="L2" s="713"/>
      <c r="M2" s="713"/>
      <c r="N2" s="713"/>
      <c r="O2" s="713"/>
      <c r="P2" s="713"/>
      <c r="Q2" s="713"/>
      <c r="R2" s="713"/>
      <c r="S2" s="713"/>
      <c r="T2" s="713"/>
      <c r="U2" s="713"/>
      <c r="V2" s="713"/>
      <c r="W2" s="713"/>
      <c r="X2" s="713"/>
      <c r="Y2" s="713"/>
      <c r="Z2" s="713"/>
      <c r="AA2" s="713"/>
      <c r="AB2" s="43"/>
    </row>
    <row r="3" spans="1:33" s="123" customFormat="1" ht="21.2" customHeight="1">
      <c r="A3" s="1379" t="s">
        <v>146</v>
      </c>
      <c r="B3" s="1379"/>
      <c r="C3" s="716"/>
      <c r="D3" s="716"/>
      <c r="E3" s="142"/>
      <c r="F3" s="142"/>
      <c r="G3" s="142"/>
      <c r="H3" s="142"/>
      <c r="I3" s="142"/>
      <c r="J3" s="142"/>
      <c r="K3" s="142"/>
      <c r="L3" s="142"/>
      <c r="M3" s="142"/>
      <c r="N3" s="142"/>
      <c r="O3" s="142"/>
      <c r="P3" s="142"/>
      <c r="Q3" s="142"/>
      <c r="R3" s="142"/>
      <c r="S3" s="142"/>
      <c r="T3" s="142"/>
      <c r="U3" s="142"/>
      <c r="V3" s="142"/>
      <c r="W3" s="142"/>
      <c r="X3" s="142"/>
      <c r="Y3" s="142"/>
      <c r="Z3" s="142"/>
      <c r="AA3" s="739" t="s">
        <v>147</v>
      </c>
    </row>
    <row r="4" spans="1:33" s="635" customFormat="1" ht="14.1" customHeight="1" thickBot="1">
      <c r="A4" s="1380" t="s">
        <v>143</v>
      </c>
      <c r="B4" s="1129" t="s">
        <v>447</v>
      </c>
      <c r="C4" s="1130"/>
      <c r="D4" s="1130"/>
      <c r="E4" s="1130"/>
      <c r="F4" s="1130"/>
      <c r="G4" s="1130"/>
      <c r="H4" s="1130"/>
      <c r="I4" s="1130"/>
      <c r="J4" s="1130"/>
      <c r="K4" s="1130"/>
      <c r="L4" s="1130"/>
      <c r="M4" s="1130"/>
      <c r="N4" s="1129" t="s">
        <v>448</v>
      </c>
      <c r="O4" s="1130"/>
      <c r="P4" s="1130"/>
      <c r="Q4" s="1130"/>
      <c r="R4" s="1130"/>
      <c r="S4" s="1130"/>
      <c r="T4" s="1130"/>
      <c r="U4" s="1130"/>
      <c r="V4" s="1130"/>
      <c r="W4" s="1130"/>
      <c r="X4" s="1130"/>
      <c r="Y4" s="1130"/>
      <c r="Z4" s="1131"/>
      <c r="AA4" s="1411" t="s">
        <v>65</v>
      </c>
    </row>
    <row r="5" spans="1:33" s="635" customFormat="1" ht="14.1" customHeight="1" thickBot="1">
      <c r="A5" s="1381"/>
      <c r="B5" s="1376" t="s">
        <v>711</v>
      </c>
      <c r="C5" s="1374"/>
      <c r="D5" s="1374"/>
      <c r="E5" s="1374"/>
      <c r="F5" s="1374"/>
      <c r="G5" s="1374"/>
      <c r="H5" s="1374"/>
      <c r="I5" s="1374"/>
      <c r="J5" s="1374"/>
      <c r="K5" s="1374"/>
      <c r="L5" s="1374"/>
      <c r="M5" s="1375"/>
      <c r="N5" s="1416" t="s">
        <v>715</v>
      </c>
      <c r="O5" s="1237"/>
      <c r="P5" s="1237"/>
      <c r="Q5" s="1237"/>
      <c r="R5" s="1237"/>
      <c r="S5" s="1237"/>
      <c r="T5" s="1237"/>
      <c r="U5" s="1237"/>
      <c r="V5" s="1237"/>
      <c r="W5" s="1237"/>
      <c r="X5" s="1237"/>
      <c r="Y5" s="1237"/>
      <c r="Z5" s="1239"/>
      <c r="AA5" s="1412"/>
    </row>
    <row r="6" spans="1:33" s="635" customFormat="1" ht="16.899999999999999" customHeight="1" thickBot="1">
      <c r="A6" s="1382"/>
      <c r="B6" s="1417" t="s">
        <v>148</v>
      </c>
      <c r="C6" s="1417"/>
      <c r="D6" s="1417"/>
      <c r="E6" s="721" t="s">
        <v>149</v>
      </c>
      <c r="F6" s="1172" t="s">
        <v>150</v>
      </c>
      <c r="G6" s="1176"/>
      <c r="H6" s="1176"/>
      <c r="I6" s="1176"/>
      <c r="J6" s="1176"/>
      <c r="K6" s="1140" t="s">
        <v>714</v>
      </c>
      <c r="L6" s="1138" t="s">
        <v>938</v>
      </c>
      <c r="M6" s="1140"/>
      <c r="N6" s="1385" t="s">
        <v>148</v>
      </c>
      <c r="O6" s="1386"/>
      <c r="P6" s="1386"/>
      <c r="Q6" s="1386"/>
      <c r="R6" s="1387"/>
      <c r="S6" s="1386" t="s">
        <v>152</v>
      </c>
      <c r="T6" s="1386"/>
      <c r="U6" s="1386"/>
      <c r="V6" s="1386"/>
      <c r="W6" s="1386"/>
      <c r="X6" s="1386"/>
      <c r="Y6" s="1386"/>
      <c r="Z6" s="1386"/>
      <c r="AA6" s="1413"/>
    </row>
    <row r="7" spans="1:33" s="635" customFormat="1" ht="27.2" customHeight="1" thickBot="1">
      <c r="A7" s="1382"/>
      <c r="B7" s="1170"/>
      <c r="C7" s="1400" t="s">
        <v>932</v>
      </c>
      <c r="D7" s="1402" t="s">
        <v>933</v>
      </c>
      <c r="E7" s="1404" t="s">
        <v>934</v>
      </c>
      <c r="F7" s="1406"/>
      <c r="G7" s="724" t="s">
        <v>153</v>
      </c>
      <c r="H7" s="724" t="s">
        <v>154</v>
      </c>
      <c r="I7" s="724" t="s">
        <v>713</v>
      </c>
      <c r="J7" s="1385" t="s">
        <v>712</v>
      </c>
      <c r="K7" s="1140"/>
      <c r="L7" s="1138"/>
      <c r="M7" s="1140"/>
      <c r="N7" s="1172"/>
      <c r="O7" s="1175"/>
      <c r="P7" s="1203" t="s">
        <v>932</v>
      </c>
      <c r="Q7" s="1203" t="s">
        <v>933</v>
      </c>
      <c r="R7" s="1196"/>
      <c r="S7" s="1417"/>
      <c r="T7" s="1417"/>
      <c r="U7" s="1203" t="s">
        <v>932</v>
      </c>
      <c r="V7" s="1203" t="s">
        <v>933</v>
      </c>
      <c r="W7" s="1203"/>
      <c r="X7" s="1203" t="s">
        <v>939</v>
      </c>
      <c r="Y7" s="1196"/>
      <c r="Z7" s="1203" t="s">
        <v>940</v>
      </c>
      <c r="AA7" s="1413"/>
    </row>
    <row r="8" spans="1:33" s="635" customFormat="1" ht="63.75">
      <c r="A8" s="1383"/>
      <c r="B8" s="1399"/>
      <c r="C8" s="1401"/>
      <c r="D8" s="1403"/>
      <c r="E8" s="1405"/>
      <c r="F8" s="1407"/>
      <c r="G8" s="730" t="s">
        <v>935</v>
      </c>
      <c r="H8" s="761" t="s">
        <v>936</v>
      </c>
      <c r="I8" s="761" t="s">
        <v>937</v>
      </c>
      <c r="J8" s="1167"/>
      <c r="K8" s="1202"/>
      <c r="L8" s="1167"/>
      <c r="M8" s="1202"/>
      <c r="N8" s="1177"/>
      <c r="O8" s="1178"/>
      <c r="P8" s="1409"/>
      <c r="Q8" s="1399"/>
      <c r="R8" s="1399"/>
      <c r="S8" s="1197"/>
      <c r="T8" s="1197"/>
      <c r="U8" s="1399"/>
      <c r="V8" s="1197"/>
      <c r="W8" s="1197"/>
      <c r="X8" s="1399"/>
      <c r="Y8" s="1399"/>
      <c r="Z8" s="1399"/>
      <c r="AA8" s="1414"/>
    </row>
    <row r="9" spans="1:33" s="21" customFormat="1" ht="17.45" customHeight="1">
      <c r="A9" s="284">
        <v>2018</v>
      </c>
      <c r="B9" s="150">
        <v>456</v>
      </c>
      <c r="C9" s="853">
        <v>291</v>
      </c>
      <c r="D9" s="853">
        <v>165</v>
      </c>
      <c r="E9" s="853">
        <v>373</v>
      </c>
      <c r="F9" s="853">
        <v>55</v>
      </c>
      <c r="G9" s="853">
        <v>48</v>
      </c>
      <c r="H9" s="371">
        <v>1</v>
      </c>
      <c r="I9" s="853">
        <v>3</v>
      </c>
      <c r="J9" s="853">
        <v>3</v>
      </c>
      <c r="K9" s="853">
        <v>4</v>
      </c>
      <c r="L9" s="1268">
        <v>24</v>
      </c>
      <c r="M9" s="1268"/>
      <c r="N9" s="1268">
        <v>4859</v>
      </c>
      <c r="O9" s="1268"/>
      <c r="P9" s="853">
        <v>2547</v>
      </c>
      <c r="Q9" s="1268">
        <v>2312</v>
      </c>
      <c r="R9" s="1268"/>
      <c r="S9" s="1268">
        <v>1313</v>
      </c>
      <c r="T9" s="1268"/>
      <c r="U9" s="853">
        <v>680</v>
      </c>
      <c r="V9" s="1268">
        <v>633</v>
      </c>
      <c r="W9" s="1268"/>
      <c r="X9" s="1268">
        <v>1313</v>
      </c>
      <c r="Y9" s="1268"/>
      <c r="Z9" s="871">
        <v>0</v>
      </c>
      <c r="AA9" s="284">
        <v>2018</v>
      </c>
      <c r="AB9" s="19"/>
      <c r="AC9" s="19"/>
      <c r="AD9" s="19"/>
      <c r="AE9" s="34"/>
      <c r="AF9" s="34"/>
      <c r="AG9" s="34"/>
    </row>
    <row r="10" spans="1:33" s="21" customFormat="1" ht="17.45" customHeight="1">
      <c r="A10" s="284">
        <v>2019</v>
      </c>
      <c r="B10" s="150">
        <v>400</v>
      </c>
      <c r="C10" s="853">
        <v>261</v>
      </c>
      <c r="D10" s="853">
        <v>139</v>
      </c>
      <c r="E10" s="853">
        <v>322</v>
      </c>
      <c r="F10" s="853">
        <v>58</v>
      </c>
      <c r="G10" s="853">
        <v>51</v>
      </c>
      <c r="H10" s="371">
        <v>1</v>
      </c>
      <c r="I10" s="853">
        <v>1</v>
      </c>
      <c r="J10" s="853">
        <v>5</v>
      </c>
      <c r="K10" s="853">
        <v>2</v>
      </c>
      <c r="L10" s="1268">
        <v>18</v>
      </c>
      <c r="M10" s="1268"/>
      <c r="N10" s="1268">
        <v>5433</v>
      </c>
      <c r="O10" s="1268"/>
      <c r="P10" s="853">
        <v>2758</v>
      </c>
      <c r="Q10" s="1268">
        <v>2675</v>
      </c>
      <c r="R10" s="1268"/>
      <c r="S10" s="1268">
        <v>2317</v>
      </c>
      <c r="T10" s="1268"/>
      <c r="U10" s="853">
        <v>1173</v>
      </c>
      <c r="V10" s="1268">
        <v>1144</v>
      </c>
      <c r="W10" s="1268"/>
      <c r="X10" s="1268">
        <v>2317</v>
      </c>
      <c r="Y10" s="1268"/>
      <c r="Z10" s="871">
        <v>0</v>
      </c>
      <c r="AA10" s="284">
        <v>2019</v>
      </c>
      <c r="AB10" s="19"/>
      <c r="AC10" s="19"/>
      <c r="AD10" s="19"/>
      <c r="AE10" s="34"/>
      <c r="AF10" s="34"/>
      <c r="AG10" s="34"/>
    </row>
    <row r="11" spans="1:33" s="21" customFormat="1" ht="17.45" customHeight="1">
      <c r="A11" s="284">
        <v>2020</v>
      </c>
      <c r="B11" s="150">
        <v>337</v>
      </c>
      <c r="C11" s="853">
        <v>224</v>
      </c>
      <c r="D11" s="853">
        <v>113</v>
      </c>
      <c r="E11" s="853">
        <v>269</v>
      </c>
      <c r="F11" s="853">
        <v>49</v>
      </c>
      <c r="G11" s="853">
        <v>38</v>
      </c>
      <c r="H11" s="853">
        <v>0</v>
      </c>
      <c r="I11" s="853">
        <v>10</v>
      </c>
      <c r="J11" s="853">
        <v>1</v>
      </c>
      <c r="K11" s="853">
        <v>3</v>
      </c>
      <c r="L11" s="1268">
        <v>16</v>
      </c>
      <c r="M11" s="1268"/>
      <c r="N11" s="1377">
        <v>4131</v>
      </c>
      <c r="O11" s="1377"/>
      <c r="P11" s="855">
        <v>2187</v>
      </c>
      <c r="Q11" s="1377">
        <v>1944</v>
      </c>
      <c r="R11" s="1377"/>
      <c r="S11" s="1377">
        <v>1665</v>
      </c>
      <c r="T11" s="1377"/>
      <c r="U11" s="855">
        <v>907</v>
      </c>
      <c r="V11" s="1377">
        <v>758</v>
      </c>
      <c r="W11" s="1377"/>
      <c r="X11" s="1377">
        <v>1665</v>
      </c>
      <c r="Y11" s="1377"/>
      <c r="Z11" s="872">
        <v>0</v>
      </c>
      <c r="AA11" s="284">
        <v>2020</v>
      </c>
      <c r="AB11" s="19"/>
      <c r="AC11" s="19"/>
      <c r="AD11" s="19"/>
      <c r="AE11" s="34"/>
      <c r="AF11" s="34"/>
      <c r="AG11" s="34"/>
    </row>
    <row r="12" spans="1:33" s="21" customFormat="1" ht="17.45" customHeight="1">
      <c r="A12" s="792">
        <v>2021</v>
      </c>
      <c r="B12" s="585">
        <v>322</v>
      </c>
      <c r="C12" s="857">
        <v>196</v>
      </c>
      <c r="D12" s="857">
        <v>126</v>
      </c>
      <c r="E12" s="857">
        <v>265</v>
      </c>
      <c r="F12" s="1118">
        <v>42</v>
      </c>
      <c r="G12" s="1118">
        <v>29</v>
      </c>
      <c r="H12" s="1118">
        <v>1</v>
      </c>
      <c r="I12" s="1118">
        <v>4</v>
      </c>
      <c r="J12" s="1118">
        <v>8</v>
      </c>
      <c r="K12" s="857">
        <v>6</v>
      </c>
      <c r="L12" s="1274">
        <v>9</v>
      </c>
      <c r="M12" s="1274"/>
      <c r="N12" s="1426">
        <v>3583</v>
      </c>
      <c r="O12" s="1426"/>
      <c r="P12" s="873">
        <v>1861</v>
      </c>
      <c r="Q12" s="1426">
        <v>1722</v>
      </c>
      <c r="R12" s="1426"/>
      <c r="S12" s="1426">
        <v>1290</v>
      </c>
      <c r="T12" s="1426"/>
      <c r="U12" s="873">
        <v>638</v>
      </c>
      <c r="V12" s="1426">
        <v>652</v>
      </c>
      <c r="W12" s="1426"/>
      <c r="X12" s="1426">
        <v>1290</v>
      </c>
      <c r="Y12" s="1426"/>
      <c r="Z12" s="874">
        <v>0</v>
      </c>
      <c r="AA12" s="792">
        <v>2021</v>
      </c>
      <c r="AB12" s="510"/>
      <c r="AC12" s="510"/>
      <c r="AD12" s="510"/>
      <c r="AE12" s="6"/>
      <c r="AF12" s="6"/>
      <c r="AG12" s="6"/>
    </row>
    <row r="13" spans="1:33" s="21" customFormat="1" ht="17.45" customHeight="1">
      <c r="A13" s="723" t="s">
        <v>20</v>
      </c>
      <c r="B13" s="150">
        <v>225</v>
      </c>
      <c r="C13" s="853">
        <v>140</v>
      </c>
      <c r="D13" s="853">
        <v>85</v>
      </c>
      <c r="E13" s="853">
        <v>178</v>
      </c>
      <c r="F13" s="1116">
        <v>34</v>
      </c>
      <c r="G13" s="1116">
        <v>24</v>
      </c>
      <c r="H13" s="1116">
        <v>0</v>
      </c>
      <c r="I13" s="1116">
        <v>4</v>
      </c>
      <c r="J13" s="1116">
        <v>6</v>
      </c>
      <c r="K13" s="853">
        <v>4</v>
      </c>
      <c r="L13" s="1268">
        <v>9</v>
      </c>
      <c r="M13" s="1268"/>
      <c r="N13" s="1377">
        <v>2875</v>
      </c>
      <c r="O13" s="1377"/>
      <c r="P13" s="855">
        <v>1500</v>
      </c>
      <c r="Q13" s="1377">
        <v>1375</v>
      </c>
      <c r="R13" s="1377"/>
      <c r="S13" s="1377">
        <v>842</v>
      </c>
      <c r="T13" s="1377"/>
      <c r="U13" s="855">
        <v>414</v>
      </c>
      <c r="V13" s="1377">
        <v>428</v>
      </c>
      <c r="W13" s="1377"/>
      <c r="X13" s="1377">
        <v>842</v>
      </c>
      <c r="Y13" s="1377"/>
      <c r="Z13" s="872">
        <v>0</v>
      </c>
      <c r="AA13" s="723" t="s">
        <v>21</v>
      </c>
      <c r="AB13" s="510"/>
      <c r="AC13" s="510"/>
      <c r="AD13" s="510"/>
      <c r="AE13" s="6"/>
      <c r="AF13" s="6"/>
      <c r="AG13" s="6"/>
    </row>
    <row r="14" spans="1:33" s="21" customFormat="1" ht="17.45" customHeight="1">
      <c r="A14" s="748" t="s">
        <v>22</v>
      </c>
      <c r="B14" s="589">
        <v>97</v>
      </c>
      <c r="C14" s="854">
        <v>56</v>
      </c>
      <c r="D14" s="854">
        <v>41</v>
      </c>
      <c r="E14" s="854">
        <v>87</v>
      </c>
      <c r="F14" s="1117">
        <v>8</v>
      </c>
      <c r="G14" s="1117">
        <v>5</v>
      </c>
      <c r="H14" s="1117">
        <v>1</v>
      </c>
      <c r="I14" s="1117">
        <v>0</v>
      </c>
      <c r="J14" s="1117">
        <v>2</v>
      </c>
      <c r="K14" s="854">
        <v>2</v>
      </c>
      <c r="L14" s="1270">
        <v>0</v>
      </c>
      <c r="M14" s="1270"/>
      <c r="N14" s="1410">
        <v>708</v>
      </c>
      <c r="O14" s="1410"/>
      <c r="P14" s="856">
        <v>361</v>
      </c>
      <c r="Q14" s="1410">
        <v>347</v>
      </c>
      <c r="R14" s="1410"/>
      <c r="S14" s="1410">
        <v>448</v>
      </c>
      <c r="T14" s="1410"/>
      <c r="U14" s="856">
        <v>224</v>
      </c>
      <c r="V14" s="1410">
        <v>224</v>
      </c>
      <c r="W14" s="1410"/>
      <c r="X14" s="1410">
        <v>448</v>
      </c>
      <c r="Y14" s="1410"/>
      <c r="Z14" s="875">
        <v>0</v>
      </c>
      <c r="AA14" s="661" t="s">
        <v>536</v>
      </c>
      <c r="AB14" s="510"/>
      <c r="AC14" s="510"/>
      <c r="AD14" s="510"/>
      <c r="AE14" s="6"/>
      <c r="AF14" s="6"/>
      <c r="AG14" s="6"/>
    </row>
    <row r="15" spans="1:33" ht="14.1" customHeight="1">
      <c r="A15" s="315"/>
      <c r="B15" s="278"/>
      <c r="C15" s="278"/>
      <c r="D15" s="278"/>
      <c r="E15" s="278"/>
      <c r="F15" s="278"/>
      <c r="G15" s="278"/>
      <c r="H15" s="278"/>
      <c r="I15" s="278"/>
      <c r="J15" s="278"/>
      <c r="K15" s="278"/>
      <c r="L15" s="1415"/>
      <c r="M15" s="1415"/>
      <c r="N15" s="1408"/>
      <c r="O15" s="1408"/>
      <c r="P15" s="278"/>
      <c r="Q15" s="1408"/>
      <c r="R15" s="1408"/>
      <c r="S15" s="1408"/>
      <c r="T15" s="1408"/>
      <c r="U15" s="278"/>
      <c r="V15" s="1408"/>
      <c r="W15" s="1408"/>
      <c r="X15" s="1408"/>
      <c r="Y15" s="1408"/>
      <c r="Z15" s="278"/>
      <c r="AA15" s="278"/>
    </row>
    <row r="16" spans="1:33" ht="16.899999999999999" customHeight="1">
      <c r="A16" s="1131" t="s">
        <v>143</v>
      </c>
      <c r="B16" s="1398" t="s">
        <v>155</v>
      </c>
      <c r="C16" s="1398"/>
      <c r="D16" s="1398"/>
      <c r="E16" s="1398"/>
      <c r="F16" s="1398"/>
      <c r="G16" s="1129" t="s">
        <v>156</v>
      </c>
      <c r="H16" s="1130"/>
      <c r="I16" s="1130"/>
      <c r="J16" s="1130"/>
      <c r="K16" s="1130" t="s">
        <v>716</v>
      </c>
      <c r="L16" s="1130"/>
      <c r="M16" s="1130"/>
      <c r="N16" s="1130"/>
      <c r="O16" s="1130"/>
      <c r="P16" s="1130"/>
      <c r="Q16" s="1130"/>
      <c r="R16" s="1130"/>
      <c r="S16" s="1130"/>
      <c r="T16" s="1130"/>
      <c r="U16" s="1130"/>
      <c r="V16" s="1130"/>
      <c r="W16" s="1130"/>
      <c r="X16" s="1130"/>
      <c r="Y16" s="1130"/>
      <c r="Z16" s="1131"/>
      <c r="AA16" s="1129" t="s">
        <v>65</v>
      </c>
      <c r="AB16" s="5"/>
    </row>
    <row r="17" spans="1:28" ht="27.2" customHeight="1">
      <c r="A17" s="1140"/>
      <c r="B17" s="1384" t="s">
        <v>817</v>
      </c>
      <c r="C17" s="1384"/>
      <c r="D17" s="1384"/>
      <c r="E17" s="1384"/>
      <c r="F17" s="1384"/>
      <c r="G17" s="1376"/>
      <c r="H17" s="1374"/>
      <c r="I17" s="1374"/>
      <c r="J17" s="1374"/>
      <c r="K17" s="1374"/>
      <c r="L17" s="1374"/>
      <c r="M17" s="1374"/>
      <c r="N17" s="1374"/>
      <c r="O17" s="1374"/>
      <c r="P17" s="1374"/>
      <c r="Q17" s="1374"/>
      <c r="R17" s="1374"/>
      <c r="S17" s="1374"/>
      <c r="T17" s="1374"/>
      <c r="U17" s="1374"/>
      <c r="V17" s="1374"/>
      <c r="W17" s="1374"/>
      <c r="X17" s="1374"/>
      <c r="Y17" s="1374"/>
      <c r="Z17" s="1375"/>
      <c r="AA17" s="1172"/>
      <c r="AB17" s="5"/>
    </row>
    <row r="18" spans="1:28" ht="14.1" customHeight="1">
      <c r="A18" s="1140"/>
      <c r="B18" s="1393" t="s">
        <v>717</v>
      </c>
      <c r="C18" s="1394"/>
      <c r="D18" s="1394"/>
      <c r="E18" s="1394"/>
      <c r="F18" s="1395"/>
      <c r="G18" s="1393" t="s">
        <v>718</v>
      </c>
      <c r="H18" s="1394"/>
      <c r="I18" s="1394"/>
      <c r="J18" s="1394"/>
      <c r="K18" s="1394" t="s">
        <v>841</v>
      </c>
      <c r="L18" s="1394"/>
      <c r="M18" s="1394"/>
      <c r="N18" s="1394"/>
      <c r="O18" s="1394"/>
      <c r="P18" s="1394"/>
      <c r="Q18" s="1394"/>
      <c r="R18" s="1394"/>
      <c r="S18" s="1394"/>
      <c r="T18" s="1394"/>
      <c r="U18" s="1394"/>
      <c r="V18" s="1394"/>
      <c r="W18" s="1386" t="s">
        <v>157</v>
      </c>
      <c r="X18" s="1386"/>
      <c r="Y18" s="1386"/>
      <c r="Z18" s="1387"/>
      <c r="AA18" s="1172"/>
      <c r="AB18" s="5"/>
    </row>
    <row r="19" spans="1:28" ht="16.899999999999999" customHeight="1">
      <c r="A19" s="1140"/>
      <c r="B19" s="1385" t="s">
        <v>148</v>
      </c>
      <c r="C19" s="1386"/>
      <c r="D19" s="1386"/>
      <c r="E19" s="1386"/>
      <c r="F19" s="1387"/>
      <c r="G19" s="1385" t="s">
        <v>148</v>
      </c>
      <c r="H19" s="1386"/>
      <c r="I19" s="1387"/>
      <c r="J19" s="691" t="s">
        <v>158</v>
      </c>
      <c r="K19" s="1394" t="s">
        <v>148</v>
      </c>
      <c r="L19" s="1394"/>
      <c r="M19" s="1394"/>
      <c r="N19" s="1394"/>
      <c r="O19" s="1394"/>
      <c r="P19" s="1394"/>
      <c r="Q19" s="1394"/>
      <c r="R19" s="1394" t="s">
        <v>619</v>
      </c>
      <c r="S19" s="1395"/>
      <c r="T19" s="1385" t="s">
        <v>621</v>
      </c>
      <c r="U19" s="1386"/>
      <c r="V19" s="1387"/>
      <c r="W19" s="1138"/>
      <c r="X19" s="1139"/>
      <c r="Y19" s="1139"/>
      <c r="Z19" s="1140"/>
      <c r="AA19" s="1172"/>
      <c r="AB19" s="5"/>
    </row>
    <row r="20" spans="1:28" ht="14.1" customHeight="1">
      <c r="A20" s="1140"/>
      <c r="B20" s="1396"/>
      <c r="C20" s="724" t="s">
        <v>44</v>
      </c>
      <c r="D20" s="724" t="s">
        <v>45</v>
      </c>
      <c r="E20" s="636" t="s">
        <v>159</v>
      </c>
      <c r="F20" s="724" t="s">
        <v>160</v>
      </c>
      <c r="G20" s="1396"/>
      <c r="H20" s="724" t="s">
        <v>44</v>
      </c>
      <c r="I20" s="724" t="s">
        <v>45</v>
      </c>
      <c r="J20" s="637"/>
      <c r="K20" s="1385"/>
      <c r="L20" s="1386"/>
      <c r="M20" s="1386" t="s">
        <v>618</v>
      </c>
      <c r="N20" s="1387"/>
      <c r="O20" s="1385" t="s">
        <v>162</v>
      </c>
      <c r="P20" s="1386"/>
      <c r="Q20" s="1387"/>
      <c r="R20" s="1385"/>
      <c r="S20" s="1387"/>
      <c r="T20" s="1388"/>
      <c r="U20" s="1389"/>
      <c r="V20" s="1390"/>
      <c r="W20" s="1172"/>
      <c r="X20" s="1176"/>
      <c r="Y20" s="1176"/>
      <c r="Z20" s="1175"/>
      <c r="AA20" s="1172"/>
      <c r="AB20" s="5"/>
    </row>
    <row r="21" spans="1:28" ht="40.5">
      <c r="A21" s="1202"/>
      <c r="B21" s="1397"/>
      <c r="C21" s="720" t="s">
        <v>941</v>
      </c>
      <c r="D21" s="720" t="s">
        <v>51</v>
      </c>
      <c r="E21" s="720" t="s">
        <v>163</v>
      </c>
      <c r="F21" s="720" t="s">
        <v>164</v>
      </c>
      <c r="G21" s="1397"/>
      <c r="H21" s="720" t="s">
        <v>50</v>
      </c>
      <c r="I21" s="720" t="s">
        <v>51</v>
      </c>
      <c r="J21" s="732" t="s">
        <v>719</v>
      </c>
      <c r="K21" s="1167"/>
      <c r="L21" s="1391"/>
      <c r="M21" s="1391"/>
      <c r="N21" s="1202"/>
      <c r="O21" s="1167"/>
      <c r="P21" s="1391"/>
      <c r="Q21" s="1202"/>
      <c r="R21" s="1421" t="s">
        <v>620</v>
      </c>
      <c r="S21" s="1423"/>
      <c r="T21" s="1421" t="s">
        <v>622</v>
      </c>
      <c r="U21" s="1422"/>
      <c r="V21" s="1423"/>
      <c r="W21" s="1421" t="s">
        <v>165</v>
      </c>
      <c r="X21" s="1422"/>
      <c r="Y21" s="1422"/>
      <c r="Z21" s="1423"/>
      <c r="AA21" s="1177"/>
      <c r="AB21" s="5"/>
    </row>
    <row r="22" spans="1:28" ht="17.25" customHeight="1">
      <c r="A22" s="284">
        <v>2018</v>
      </c>
      <c r="B22" s="150">
        <v>3546</v>
      </c>
      <c r="C22" s="725">
        <v>1867</v>
      </c>
      <c r="D22" s="725">
        <v>1679</v>
      </c>
      <c r="E22" s="725">
        <v>3546</v>
      </c>
      <c r="F22" s="725">
        <v>0</v>
      </c>
      <c r="G22" s="725">
        <v>122144</v>
      </c>
      <c r="H22" s="725">
        <v>54426</v>
      </c>
      <c r="I22" s="725">
        <v>67718</v>
      </c>
      <c r="J22" s="725">
        <v>116267</v>
      </c>
      <c r="K22" s="1392">
        <v>52</v>
      </c>
      <c r="L22" s="1392"/>
      <c r="M22" s="1392">
        <v>39</v>
      </c>
      <c r="N22" s="1392"/>
      <c r="O22" s="1392">
        <v>13</v>
      </c>
      <c r="P22" s="1392"/>
      <c r="Q22" s="1392"/>
      <c r="R22" s="1378">
        <v>20</v>
      </c>
      <c r="S22" s="1378"/>
      <c r="T22" s="1378">
        <v>32</v>
      </c>
      <c r="U22" s="1378"/>
      <c r="V22" s="1378"/>
      <c r="W22" s="1392">
        <v>72</v>
      </c>
      <c r="X22" s="1392"/>
      <c r="Y22" s="1392"/>
      <c r="Z22" s="1427"/>
      <c r="AA22" s="317">
        <v>2018</v>
      </c>
    </row>
    <row r="23" spans="1:28" ht="17.25" customHeight="1">
      <c r="A23" s="284">
        <v>2019</v>
      </c>
      <c r="B23" s="150">
        <v>3116</v>
      </c>
      <c r="C23" s="725">
        <v>1585</v>
      </c>
      <c r="D23" s="725">
        <v>1531</v>
      </c>
      <c r="E23" s="725">
        <v>3116</v>
      </c>
      <c r="F23" s="725">
        <v>0</v>
      </c>
      <c r="G23" s="725">
        <v>122961</v>
      </c>
      <c r="H23" s="725">
        <v>50247</v>
      </c>
      <c r="I23" s="725">
        <v>72714</v>
      </c>
      <c r="J23" s="725">
        <v>117002</v>
      </c>
      <c r="K23" s="1378">
        <v>35</v>
      </c>
      <c r="L23" s="1378"/>
      <c r="M23" s="1378">
        <v>30</v>
      </c>
      <c r="N23" s="1378"/>
      <c r="O23" s="1378">
        <v>5</v>
      </c>
      <c r="P23" s="1378"/>
      <c r="Q23" s="1378"/>
      <c r="R23" s="1378">
        <v>13</v>
      </c>
      <c r="S23" s="1378"/>
      <c r="T23" s="1378">
        <v>22</v>
      </c>
      <c r="U23" s="1378"/>
      <c r="V23" s="1378"/>
      <c r="W23" s="1378">
        <v>154</v>
      </c>
      <c r="X23" s="1378"/>
      <c r="Y23" s="1378"/>
      <c r="Z23" s="1418"/>
      <c r="AA23" s="317">
        <v>2019</v>
      </c>
    </row>
    <row r="24" spans="1:28" ht="17.25" customHeight="1">
      <c r="A24" s="284">
        <v>2020</v>
      </c>
      <c r="B24" s="150">
        <v>2466</v>
      </c>
      <c r="C24" s="795">
        <v>1280</v>
      </c>
      <c r="D24" s="795">
        <v>1186</v>
      </c>
      <c r="E24" s="795">
        <v>2466</v>
      </c>
      <c r="F24" s="795">
        <v>0</v>
      </c>
      <c r="G24" s="795">
        <v>93112</v>
      </c>
      <c r="H24" s="795">
        <v>35769</v>
      </c>
      <c r="I24" s="795">
        <v>57343</v>
      </c>
      <c r="J24" s="795">
        <v>90089</v>
      </c>
      <c r="K24" s="1378">
        <v>51</v>
      </c>
      <c r="L24" s="1378"/>
      <c r="M24" s="1378">
        <v>35</v>
      </c>
      <c r="N24" s="1378"/>
      <c r="O24" s="1378">
        <v>16</v>
      </c>
      <c r="P24" s="1378"/>
      <c r="Q24" s="1378"/>
      <c r="R24" s="1378">
        <v>18</v>
      </c>
      <c r="S24" s="1378"/>
      <c r="T24" s="1378">
        <v>33</v>
      </c>
      <c r="U24" s="1378"/>
      <c r="V24" s="1378"/>
      <c r="W24" s="1378">
        <v>22</v>
      </c>
      <c r="X24" s="1378"/>
      <c r="Y24" s="1378"/>
      <c r="Z24" s="1418"/>
      <c r="AA24" s="317">
        <v>2020</v>
      </c>
    </row>
    <row r="25" spans="1:28" s="6" customFormat="1" ht="17.25" customHeight="1">
      <c r="A25" s="792">
        <v>2021</v>
      </c>
      <c r="B25" s="585">
        <v>2149</v>
      </c>
      <c r="C25" s="796">
        <v>1215</v>
      </c>
      <c r="D25" s="796">
        <v>1065</v>
      </c>
      <c r="E25" s="796">
        <v>2147</v>
      </c>
      <c r="F25" s="796">
        <v>1</v>
      </c>
      <c r="G25" s="796">
        <v>95778</v>
      </c>
      <c r="H25" s="796">
        <v>38233</v>
      </c>
      <c r="I25" s="796">
        <v>57545</v>
      </c>
      <c r="J25" s="796">
        <v>108239</v>
      </c>
      <c r="K25" s="1424">
        <v>65</v>
      </c>
      <c r="L25" s="1424"/>
      <c r="M25" s="1424">
        <v>31</v>
      </c>
      <c r="N25" s="1424"/>
      <c r="O25" s="1424">
        <v>34</v>
      </c>
      <c r="P25" s="1424"/>
      <c r="Q25" s="1424"/>
      <c r="R25" s="1424">
        <v>13</v>
      </c>
      <c r="S25" s="1424"/>
      <c r="T25" s="1424">
        <v>42</v>
      </c>
      <c r="U25" s="1424"/>
      <c r="V25" s="1424"/>
      <c r="W25" s="1424">
        <v>5</v>
      </c>
      <c r="X25" s="1424"/>
      <c r="Y25" s="1424"/>
      <c r="Z25" s="1425"/>
      <c r="AA25" s="791">
        <v>2021</v>
      </c>
    </row>
    <row r="26" spans="1:28" s="6" customFormat="1" ht="17.25" customHeight="1">
      <c r="A26" s="723" t="s">
        <v>20</v>
      </c>
      <c r="B26" s="150">
        <v>1889</v>
      </c>
      <c r="C26" s="725">
        <v>1078</v>
      </c>
      <c r="D26" s="725">
        <v>942</v>
      </c>
      <c r="E26" s="725">
        <v>1888</v>
      </c>
      <c r="F26" s="725">
        <v>1</v>
      </c>
      <c r="G26" s="725">
        <v>79366</v>
      </c>
      <c r="H26" s="725">
        <v>31382</v>
      </c>
      <c r="I26" s="725">
        <v>47984</v>
      </c>
      <c r="J26" s="725">
        <v>79109</v>
      </c>
      <c r="K26" s="1378">
        <v>10</v>
      </c>
      <c r="L26" s="1378"/>
      <c r="M26" s="1378">
        <v>4</v>
      </c>
      <c r="N26" s="1378"/>
      <c r="O26" s="1378">
        <v>6</v>
      </c>
      <c r="P26" s="1378"/>
      <c r="Q26" s="1378"/>
      <c r="R26" s="1378">
        <v>5</v>
      </c>
      <c r="S26" s="1378"/>
      <c r="T26" s="1378">
        <v>5</v>
      </c>
      <c r="U26" s="1378"/>
      <c r="V26" s="1378"/>
      <c r="W26" s="1378">
        <v>0</v>
      </c>
      <c r="X26" s="1378"/>
      <c r="Y26" s="1378"/>
      <c r="Z26" s="1418"/>
      <c r="AA26" s="360" t="s">
        <v>21</v>
      </c>
    </row>
    <row r="27" spans="1:28" s="6" customFormat="1" ht="17.25" customHeight="1">
      <c r="A27" s="748" t="s">
        <v>22</v>
      </c>
      <c r="B27" s="589">
        <v>260</v>
      </c>
      <c r="C27" s="738">
        <v>137</v>
      </c>
      <c r="D27" s="738">
        <v>123</v>
      </c>
      <c r="E27" s="738">
        <v>259</v>
      </c>
      <c r="F27" s="738">
        <v>0</v>
      </c>
      <c r="G27" s="738">
        <v>16412</v>
      </c>
      <c r="H27" s="738">
        <v>6851</v>
      </c>
      <c r="I27" s="738">
        <v>9561</v>
      </c>
      <c r="J27" s="738">
        <v>29130</v>
      </c>
      <c r="K27" s="1419">
        <v>55</v>
      </c>
      <c r="L27" s="1419"/>
      <c r="M27" s="1419">
        <v>27</v>
      </c>
      <c r="N27" s="1419"/>
      <c r="O27" s="1419">
        <v>28</v>
      </c>
      <c r="P27" s="1419"/>
      <c r="Q27" s="1419"/>
      <c r="R27" s="1419">
        <v>8</v>
      </c>
      <c r="S27" s="1419"/>
      <c r="T27" s="1419">
        <v>37</v>
      </c>
      <c r="U27" s="1419"/>
      <c r="V27" s="1419"/>
      <c r="W27" s="1419">
        <v>5</v>
      </c>
      <c r="X27" s="1419"/>
      <c r="Y27" s="1419"/>
      <c r="Z27" s="1420"/>
      <c r="AA27" s="662" t="s">
        <v>536</v>
      </c>
    </row>
    <row r="28" spans="1:28" s="6" customFormat="1" ht="5.65" customHeight="1">
      <c r="A28" s="624"/>
      <c r="B28" s="97"/>
      <c r="C28" s="97"/>
      <c r="D28" s="97"/>
      <c r="E28" s="97"/>
      <c r="F28" s="97"/>
      <c r="G28" s="97"/>
      <c r="H28" s="97"/>
      <c r="I28" s="97"/>
      <c r="J28" s="97"/>
      <c r="K28" s="97"/>
      <c r="L28" s="97"/>
      <c r="M28" s="97"/>
      <c r="N28" s="97"/>
      <c r="O28" s="97"/>
      <c r="P28" s="97"/>
      <c r="Q28" s="97"/>
      <c r="R28" s="97"/>
      <c r="S28" s="97"/>
      <c r="T28" s="97"/>
      <c r="U28" s="97"/>
      <c r="V28" s="97"/>
      <c r="W28" s="97"/>
      <c r="X28" s="97"/>
      <c r="Y28" s="97"/>
      <c r="Z28" s="64"/>
      <c r="AA28" s="318"/>
    </row>
    <row r="29" spans="1:28" s="116" customFormat="1" ht="14.1" customHeight="1">
      <c r="A29" s="1164" t="s">
        <v>1089</v>
      </c>
      <c r="B29" s="1164"/>
      <c r="C29" s="1164"/>
      <c r="D29" s="1164"/>
      <c r="E29" s="606"/>
      <c r="F29" s="606"/>
      <c r="G29" s="606"/>
      <c r="H29" s="606"/>
      <c r="I29" s="606"/>
      <c r="J29" s="606"/>
      <c r="K29" s="1246"/>
      <c r="L29" s="1246"/>
      <c r="M29" s="1246"/>
      <c r="N29" s="1246"/>
      <c r="O29" s="1246"/>
      <c r="P29" s="1246"/>
      <c r="Q29" s="1246"/>
      <c r="R29" s="1246"/>
      <c r="S29" s="1246"/>
      <c r="T29" s="1263" t="s">
        <v>457</v>
      </c>
      <c r="U29" s="1263"/>
      <c r="V29" s="1263"/>
      <c r="W29" s="1263"/>
      <c r="X29" s="1263"/>
      <c r="Y29" s="1263"/>
      <c r="Z29" s="1263"/>
      <c r="AA29" s="1263"/>
    </row>
    <row r="30" spans="1:28" s="116" customFormat="1" ht="14.1" customHeight="1">
      <c r="A30" s="1164" t="s">
        <v>525</v>
      </c>
      <c r="B30" s="1164"/>
      <c r="C30" s="1164"/>
      <c r="D30" s="1164"/>
      <c r="E30" s="1164"/>
      <c r="F30" s="606"/>
      <c r="G30" s="606"/>
      <c r="H30" s="606"/>
      <c r="I30" s="606"/>
      <c r="J30" s="606"/>
      <c r="K30" s="1246"/>
      <c r="L30" s="1246"/>
      <c r="M30" s="1246"/>
      <c r="N30" s="1246"/>
      <c r="O30" s="1246"/>
      <c r="P30" s="1246"/>
      <c r="Q30" s="1246"/>
      <c r="R30" s="1246"/>
      <c r="S30" s="1246"/>
      <c r="T30" s="1246"/>
      <c r="U30" s="1246"/>
      <c r="V30" s="1246"/>
      <c r="W30" s="1246"/>
      <c r="X30" s="1246"/>
      <c r="Y30" s="1246"/>
      <c r="Z30" s="1246"/>
      <c r="AA30" s="606"/>
    </row>
    <row r="31" spans="1:28" s="116" customFormat="1" ht="14.1" customHeight="1">
      <c r="A31" s="114"/>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114"/>
      <c r="AA31" s="114"/>
    </row>
    <row r="32" spans="1:28" s="116" customFormat="1" ht="14.1" customHeight="1">
      <c r="A32" s="114"/>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14"/>
      <c r="AA32" s="114"/>
    </row>
    <row r="33" spans="1:26" ht="14.25">
      <c r="A33" s="46"/>
      <c r="B33" s="46"/>
      <c r="C33" s="46"/>
      <c r="D33" s="46"/>
      <c r="E33" s="46"/>
      <c r="F33" s="46"/>
      <c r="G33" s="46"/>
      <c r="H33" s="46"/>
      <c r="I33" s="46"/>
      <c r="J33" s="46"/>
      <c r="K33" s="46"/>
      <c r="L33" s="46"/>
      <c r="M33" s="46"/>
      <c r="N33" s="46"/>
      <c r="O33" s="46"/>
      <c r="P33" s="46"/>
      <c r="Q33" s="46"/>
      <c r="R33" s="46"/>
      <c r="S33" s="46"/>
      <c r="T33" s="46"/>
      <c r="U33" s="46"/>
      <c r="V33" s="46"/>
      <c r="W33" s="46"/>
      <c r="X33" s="46"/>
      <c r="Y33" s="46"/>
      <c r="Z33" s="46"/>
    </row>
    <row r="34" spans="1:26" ht="28.5">
      <c r="A34" s="46"/>
      <c r="B34" s="46"/>
      <c r="C34" s="46"/>
      <c r="D34" s="46"/>
      <c r="E34" s="108"/>
      <c r="F34" s="108"/>
      <c r="G34" s="108"/>
      <c r="H34" s="108"/>
      <c r="I34" s="108"/>
      <c r="J34" s="108"/>
      <c r="K34" s="108"/>
      <c r="L34" s="108"/>
      <c r="M34" s="46"/>
      <c r="N34" s="46"/>
      <c r="O34" s="46"/>
      <c r="P34" s="46"/>
      <c r="Q34" s="46"/>
      <c r="R34" s="46"/>
      <c r="S34" s="46"/>
      <c r="T34" s="46"/>
      <c r="U34" s="46"/>
      <c r="V34" s="46"/>
      <c r="W34" s="46"/>
      <c r="X34" s="46"/>
      <c r="Y34" s="46"/>
      <c r="Z34" s="46"/>
    </row>
    <row r="35" spans="1:26" ht="28.5">
      <c r="A35" s="46"/>
      <c r="B35" s="46"/>
      <c r="C35" s="46"/>
      <c r="D35" s="46"/>
      <c r="E35" s="108"/>
      <c r="F35" s="108"/>
      <c r="G35" s="108"/>
      <c r="H35" s="108"/>
      <c r="I35" s="108"/>
      <c r="J35" s="108"/>
      <c r="K35" s="108"/>
      <c r="L35" s="108"/>
      <c r="M35" s="46"/>
      <c r="N35" s="46"/>
      <c r="O35" s="46"/>
      <c r="P35" s="46"/>
      <c r="Q35" s="46"/>
      <c r="R35" s="46"/>
      <c r="S35" s="46"/>
      <c r="T35" s="46"/>
      <c r="U35" s="46"/>
      <c r="V35" s="46"/>
      <c r="W35" s="46"/>
      <c r="X35" s="46"/>
      <c r="Y35" s="46"/>
      <c r="Z35" s="46"/>
    </row>
    <row r="36" spans="1:26" ht="14.25">
      <c r="A36" s="46"/>
      <c r="B36" s="46"/>
      <c r="C36" s="46"/>
      <c r="D36" s="46"/>
      <c r="E36" s="46"/>
      <c r="F36" s="46"/>
      <c r="G36" s="46"/>
      <c r="H36" s="46"/>
      <c r="I36" s="46"/>
      <c r="J36" s="46"/>
      <c r="K36" s="46"/>
      <c r="L36" s="46"/>
      <c r="M36" s="46"/>
      <c r="N36" s="46"/>
      <c r="O36" s="46"/>
      <c r="P36" s="46"/>
      <c r="Q36" s="46"/>
      <c r="R36" s="46"/>
      <c r="S36" s="46"/>
      <c r="T36" s="46"/>
      <c r="U36" s="46"/>
      <c r="V36" s="46"/>
      <c r="W36" s="46"/>
      <c r="X36" s="46"/>
      <c r="Y36" s="46"/>
      <c r="Z36" s="46"/>
    </row>
    <row r="37" spans="1:26" ht="14.25">
      <c r="A37" s="46"/>
      <c r="B37" s="46"/>
      <c r="C37" s="46"/>
      <c r="D37" s="46"/>
      <c r="E37" s="46"/>
      <c r="F37" s="46"/>
      <c r="G37" s="46"/>
      <c r="H37" s="46"/>
      <c r="I37" s="46"/>
      <c r="J37" s="46"/>
      <c r="K37" s="46"/>
      <c r="L37" s="46"/>
      <c r="M37" s="46"/>
      <c r="N37" s="46"/>
      <c r="O37" s="46"/>
      <c r="P37" s="46"/>
      <c r="Q37" s="46"/>
      <c r="R37" s="46"/>
      <c r="S37" s="46"/>
      <c r="T37" s="46"/>
      <c r="U37" s="46"/>
      <c r="V37" s="46"/>
      <c r="W37" s="46"/>
      <c r="X37" s="46"/>
      <c r="Y37" s="46"/>
      <c r="Z37" s="46"/>
    </row>
    <row r="38" spans="1:26" ht="14.25">
      <c r="A38" s="46"/>
      <c r="B38" s="46"/>
      <c r="C38" s="46"/>
      <c r="D38" s="46"/>
      <c r="E38" s="46"/>
      <c r="F38" s="46"/>
      <c r="G38" s="46"/>
      <c r="H38" s="46"/>
      <c r="I38" s="46"/>
      <c r="J38" s="46"/>
      <c r="K38" s="46"/>
      <c r="L38" s="46"/>
      <c r="M38" s="46"/>
      <c r="N38" s="46"/>
      <c r="O38" s="46"/>
      <c r="P38" s="46"/>
      <c r="Q38" s="46"/>
      <c r="R38" s="46"/>
      <c r="S38" s="46"/>
      <c r="T38" s="46"/>
      <c r="U38" s="46"/>
      <c r="V38" s="46"/>
      <c r="W38" s="46"/>
      <c r="X38" s="46"/>
      <c r="Y38" s="46"/>
      <c r="Z38" s="46"/>
    </row>
    <row r="39" spans="1:26" ht="14.25">
      <c r="A39" s="46"/>
      <c r="B39" s="46"/>
      <c r="C39" s="46"/>
      <c r="D39" s="46"/>
      <c r="E39" s="46"/>
      <c r="F39" s="46"/>
      <c r="G39" s="46"/>
      <c r="H39" s="46"/>
      <c r="I39" s="46"/>
      <c r="J39" s="46"/>
      <c r="K39" s="46"/>
      <c r="L39" s="46"/>
      <c r="M39" s="46"/>
      <c r="N39" s="46"/>
      <c r="O39" s="46"/>
      <c r="P39" s="46"/>
      <c r="Q39" s="46"/>
      <c r="R39" s="46"/>
      <c r="S39" s="46"/>
      <c r="T39" s="46"/>
      <c r="U39" s="46"/>
      <c r="V39" s="46"/>
      <c r="W39" s="46"/>
      <c r="X39" s="46"/>
      <c r="Y39" s="46"/>
      <c r="Z39" s="46"/>
    </row>
    <row r="40" spans="1:26" ht="14.25">
      <c r="A40" s="46"/>
      <c r="B40" s="46"/>
      <c r="C40" s="46"/>
      <c r="D40" s="46"/>
      <c r="E40" s="46"/>
      <c r="F40" s="46"/>
      <c r="G40" s="46"/>
      <c r="H40" s="46"/>
      <c r="I40" s="46"/>
      <c r="J40" s="46"/>
      <c r="K40" s="46"/>
      <c r="L40" s="46"/>
      <c r="M40" s="46"/>
      <c r="N40" s="46"/>
      <c r="O40" s="46"/>
      <c r="P40" s="46"/>
      <c r="Q40" s="46"/>
      <c r="R40" s="46"/>
      <c r="S40" s="46"/>
      <c r="T40" s="46"/>
      <c r="U40" s="46"/>
      <c r="V40" s="46"/>
      <c r="W40" s="46"/>
      <c r="X40" s="46"/>
      <c r="Y40" s="46"/>
      <c r="Z40" s="46"/>
    </row>
  </sheetData>
  <mergeCells count="148">
    <mergeCell ref="K25:L25"/>
    <mergeCell ref="M25:N25"/>
    <mergeCell ref="O25:Q25"/>
    <mergeCell ref="R25:S25"/>
    <mergeCell ref="W25:Z25"/>
    <mergeCell ref="L12:M12"/>
    <mergeCell ref="N12:O12"/>
    <mergeCell ref="Q12:R12"/>
    <mergeCell ref="S12:T12"/>
    <mergeCell ref="V12:W12"/>
    <mergeCell ref="X12:Y12"/>
    <mergeCell ref="T25:V25"/>
    <mergeCell ref="O23:Q23"/>
    <mergeCell ref="K24:L24"/>
    <mergeCell ref="M24:N24"/>
    <mergeCell ref="O24:Q24"/>
    <mergeCell ref="R24:S24"/>
    <mergeCell ref="T24:V24"/>
    <mergeCell ref="W22:Z22"/>
    <mergeCell ref="W23:Z23"/>
    <mergeCell ref="T23:V23"/>
    <mergeCell ref="R23:S23"/>
    <mergeCell ref="W24:Z24"/>
    <mergeCell ref="W26:Z26"/>
    <mergeCell ref="W27:Z27"/>
    <mergeCell ref="N11:O11"/>
    <mergeCell ref="Q11:R11"/>
    <mergeCell ref="S11:T11"/>
    <mergeCell ref="V11:W11"/>
    <mergeCell ref="X11:Y11"/>
    <mergeCell ref="M23:N23"/>
    <mergeCell ref="R20:S20"/>
    <mergeCell ref="R19:S19"/>
    <mergeCell ref="K18:V18"/>
    <mergeCell ref="W18:Z18"/>
    <mergeCell ref="W19:Z19"/>
    <mergeCell ref="W20:Z20"/>
    <mergeCell ref="W21:Z21"/>
    <mergeCell ref="M27:N27"/>
    <mergeCell ref="R27:S27"/>
    <mergeCell ref="T27:V27"/>
    <mergeCell ref="O27:Q27"/>
    <mergeCell ref="K27:L27"/>
    <mergeCell ref="R21:S21"/>
    <mergeCell ref="T21:V21"/>
    <mergeCell ref="M20:N21"/>
    <mergeCell ref="K23:L23"/>
    <mergeCell ref="S6:Z6"/>
    <mergeCell ref="U7:U8"/>
    <mergeCell ref="V7:W8"/>
    <mergeCell ref="S15:T15"/>
    <mergeCell ref="S14:T14"/>
    <mergeCell ref="S13:T13"/>
    <mergeCell ref="S7:T8"/>
    <mergeCell ref="X10:Y10"/>
    <mergeCell ref="V10:W10"/>
    <mergeCell ref="S10:T10"/>
    <mergeCell ref="X15:Y15"/>
    <mergeCell ref="X14:Y14"/>
    <mergeCell ref="S9:T9"/>
    <mergeCell ref="V9:W9"/>
    <mergeCell ref="X9:Y9"/>
    <mergeCell ref="AA4:AA8"/>
    <mergeCell ref="L6:M8"/>
    <mergeCell ref="L15:M15"/>
    <mergeCell ref="L14:M14"/>
    <mergeCell ref="L13:M13"/>
    <mergeCell ref="N13:O13"/>
    <mergeCell ref="N6:R6"/>
    <mergeCell ref="Q13:R13"/>
    <mergeCell ref="Q7:R8"/>
    <mergeCell ref="N15:O15"/>
    <mergeCell ref="V15:W15"/>
    <mergeCell ref="V14:W14"/>
    <mergeCell ref="Z7:Z8"/>
    <mergeCell ref="X7:Y8"/>
    <mergeCell ref="N7:O8"/>
    <mergeCell ref="N14:O14"/>
    <mergeCell ref="N5:Z5"/>
    <mergeCell ref="B5:M5"/>
    <mergeCell ref="N4:Z4"/>
    <mergeCell ref="B4:M4"/>
    <mergeCell ref="Q10:R10"/>
    <mergeCell ref="N10:O10"/>
    <mergeCell ref="L10:M10"/>
    <mergeCell ref="B6:D6"/>
    <mergeCell ref="B18:F18"/>
    <mergeCell ref="F6:J6"/>
    <mergeCell ref="K6:K8"/>
    <mergeCell ref="G20:G21"/>
    <mergeCell ref="B20:B21"/>
    <mergeCell ref="B16:F16"/>
    <mergeCell ref="B7:B8"/>
    <mergeCell ref="C7:C8"/>
    <mergeCell ref="D7:D8"/>
    <mergeCell ref="E7:E8"/>
    <mergeCell ref="F7:F8"/>
    <mergeCell ref="G19:I19"/>
    <mergeCell ref="B19:F19"/>
    <mergeCell ref="J7:J8"/>
    <mergeCell ref="G18:J18"/>
    <mergeCell ref="K20:L21"/>
    <mergeCell ref="K19:Q19"/>
    <mergeCell ref="Q15:R15"/>
    <mergeCell ref="P7:P8"/>
    <mergeCell ref="Q14:R14"/>
    <mergeCell ref="L9:M9"/>
    <mergeCell ref="N9:O9"/>
    <mergeCell ref="Q9:R9"/>
    <mergeCell ref="L11:M11"/>
    <mergeCell ref="K1:AA1"/>
    <mergeCell ref="A1:J1"/>
    <mergeCell ref="K16:Z17"/>
    <mergeCell ref="G16:J17"/>
    <mergeCell ref="X13:Y13"/>
    <mergeCell ref="AA16:AA21"/>
    <mergeCell ref="V13:W13"/>
    <mergeCell ref="K26:L26"/>
    <mergeCell ref="O26:Q26"/>
    <mergeCell ref="M26:N26"/>
    <mergeCell ref="T26:V26"/>
    <mergeCell ref="R26:S26"/>
    <mergeCell ref="A3:B3"/>
    <mergeCell ref="A4:A8"/>
    <mergeCell ref="A16:A21"/>
    <mergeCell ref="B17:F17"/>
    <mergeCell ref="T19:V19"/>
    <mergeCell ref="T20:V20"/>
    <mergeCell ref="O20:Q21"/>
    <mergeCell ref="K22:L22"/>
    <mergeCell ref="M22:N22"/>
    <mergeCell ref="O22:Q22"/>
    <mergeCell ref="R22:S22"/>
    <mergeCell ref="T22:V22"/>
    <mergeCell ref="A30:E30"/>
    <mergeCell ref="A29:D29"/>
    <mergeCell ref="T29:AA29"/>
    <mergeCell ref="Y30:Z30"/>
    <mergeCell ref="W30:X30"/>
    <mergeCell ref="T30:V30"/>
    <mergeCell ref="O30:Q30"/>
    <mergeCell ref="O29:Q29"/>
    <mergeCell ref="R30:S30"/>
    <mergeCell ref="R29:S29"/>
    <mergeCell ref="K30:L30"/>
    <mergeCell ref="K29:L29"/>
    <mergeCell ref="M30:N30"/>
    <mergeCell ref="M29:N29"/>
  </mergeCells>
  <phoneticPr fontId="5" type="noConversion"/>
  <pageMargins left="0.51181102362204722" right="0.51181102362204722" top="0.98425196850393704" bottom="0.59055118110236227" header="0.47244094488188981" footer="0.39370078740157483"/>
  <pageSetup paperSize="13" scale="91"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10" max="30"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M38"/>
  <sheetViews>
    <sheetView view="pageBreakPreview" zoomScaleNormal="100" zoomScaleSheetLayoutView="100" workbookViewId="0">
      <selection sqref="A1:C1"/>
    </sheetView>
  </sheetViews>
  <sheetFormatPr defaultColWidth="8.77734375" defaultRowHeight="14.25"/>
  <cols>
    <col min="1" max="1" width="10.88671875" style="4" customWidth="1"/>
    <col min="2" max="5" width="28.33203125" style="4" customWidth="1"/>
    <col min="6" max="6" width="10.77734375" style="4" customWidth="1"/>
    <col min="7" max="10" width="6.77734375" style="4" customWidth="1"/>
    <col min="11" max="14" width="8.33203125" style="4" customWidth="1"/>
    <col min="15" max="16384" width="8.77734375" style="4"/>
  </cols>
  <sheetData>
    <row r="1" spans="1:13" ht="32.450000000000003" customHeight="1">
      <c r="A1" s="1205" t="s">
        <v>623</v>
      </c>
      <c r="B1" s="1205"/>
      <c r="C1" s="1205"/>
      <c r="D1" s="1428" t="s">
        <v>4</v>
      </c>
      <c r="E1" s="1428"/>
      <c r="F1" s="1428"/>
      <c r="G1" s="105"/>
      <c r="H1" s="105"/>
      <c r="I1" s="66"/>
      <c r="J1" s="66"/>
      <c r="K1" s="44"/>
      <c r="L1" s="44"/>
      <c r="M1" s="44"/>
    </row>
    <row r="2" spans="1:13" ht="6.95" customHeight="1">
      <c r="A2" s="106"/>
      <c r="B2" s="106"/>
      <c r="C2" s="106"/>
      <c r="D2" s="106"/>
      <c r="E2" s="44"/>
      <c r="F2" s="44"/>
      <c r="G2" s="106"/>
      <c r="H2" s="106"/>
      <c r="I2" s="44"/>
      <c r="J2" s="44"/>
      <c r="K2" s="44"/>
      <c r="L2" s="44"/>
      <c r="M2" s="44"/>
    </row>
    <row r="3" spans="1:13" s="123" customFormat="1" ht="21.2" customHeight="1">
      <c r="A3" s="142" t="s">
        <v>395</v>
      </c>
      <c r="B3" s="142"/>
      <c r="C3" s="142"/>
      <c r="D3" s="142"/>
      <c r="E3" s="122"/>
      <c r="F3" s="627" t="s">
        <v>394</v>
      </c>
      <c r="G3" s="625"/>
      <c r="H3" s="625"/>
      <c r="I3" s="122"/>
      <c r="J3" s="122"/>
      <c r="K3" s="122"/>
      <c r="L3" s="122"/>
      <c r="M3" s="122"/>
    </row>
    <row r="4" spans="1:13" s="34" customFormat="1" ht="28.35" customHeight="1">
      <c r="A4" s="1131" t="s">
        <v>10</v>
      </c>
      <c r="B4" s="610" t="s">
        <v>166</v>
      </c>
      <c r="C4" s="737" t="s">
        <v>842</v>
      </c>
      <c r="D4" s="626" t="s">
        <v>167</v>
      </c>
      <c r="E4" s="736" t="s">
        <v>539</v>
      </c>
      <c r="F4" s="1129" t="s">
        <v>15</v>
      </c>
      <c r="G4" s="63"/>
      <c r="H4" s="63"/>
      <c r="I4" s="46"/>
      <c r="J4" s="46"/>
      <c r="K4" s="46"/>
      <c r="L4" s="46"/>
      <c r="M4" s="46"/>
    </row>
    <row r="5" spans="1:13" s="34" customFormat="1" ht="28.35" customHeight="1">
      <c r="A5" s="1202"/>
      <c r="B5" s="611" t="s">
        <v>168</v>
      </c>
      <c r="C5" s="754" t="s">
        <v>168</v>
      </c>
      <c r="D5" s="753" t="s">
        <v>168</v>
      </c>
      <c r="E5" s="409" t="s">
        <v>168</v>
      </c>
      <c r="F5" s="1167"/>
      <c r="G5" s="63"/>
      <c r="H5" s="63"/>
      <c r="I5" s="46"/>
      <c r="J5" s="46"/>
      <c r="K5" s="46"/>
      <c r="L5" s="46"/>
      <c r="M5" s="46"/>
    </row>
    <row r="6" spans="1:13" s="34" customFormat="1" ht="44.25" customHeight="1">
      <c r="A6" s="332">
        <v>2015</v>
      </c>
      <c r="B6" s="410">
        <v>80997</v>
      </c>
      <c r="C6" s="410">
        <v>4312</v>
      </c>
      <c r="D6" s="410">
        <v>86392</v>
      </c>
      <c r="E6" s="410">
        <v>37070</v>
      </c>
      <c r="F6" s="360">
        <v>2015</v>
      </c>
      <c r="G6" s="63"/>
      <c r="H6" s="63"/>
      <c r="I6" s="46"/>
      <c r="J6" s="46"/>
      <c r="K6" s="46"/>
      <c r="L6" s="46"/>
      <c r="M6" s="46"/>
    </row>
    <row r="7" spans="1:13" s="34" customFormat="1" ht="44.25" customHeight="1">
      <c r="A7" s="332">
        <v>2016</v>
      </c>
      <c r="B7" s="410">
        <v>86070</v>
      </c>
      <c r="C7" s="410">
        <v>5338</v>
      </c>
      <c r="D7" s="410">
        <v>121512</v>
      </c>
      <c r="E7" s="410">
        <v>43770</v>
      </c>
      <c r="F7" s="360">
        <v>2016</v>
      </c>
      <c r="G7" s="63"/>
      <c r="H7" s="63"/>
      <c r="I7" s="46"/>
      <c r="J7" s="46"/>
      <c r="K7" s="46"/>
      <c r="L7" s="46"/>
      <c r="M7" s="46"/>
    </row>
    <row r="8" spans="1:13" s="34" customFormat="1" ht="44.25" customHeight="1">
      <c r="A8" s="332">
        <v>2017</v>
      </c>
      <c r="B8" s="410">
        <v>71528</v>
      </c>
      <c r="C8" s="410">
        <v>5044</v>
      </c>
      <c r="D8" s="410">
        <v>186369</v>
      </c>
      <c r="E8" s="410">
        <v>29083</v>
      </c>
      <c r="F8" s="360">
        <v>2017</v>
      </c>
      <c r="G8" s="63"/>
      <c r="H8" s="63"/>
      <c r="I8" s="46"/>
      <c r="J8" s="46"/>
      <c r="K8" s="46"/>
      <c r="L8" s="46"/>
      <c r="M8" s="46"/>
    </row>
    <row r="9" spans="1:13" s="6" customFormat="1" ht="44.25" customHeight="1">
      <c r="A9" s="332">
        <v>2018</v>
      </c>
      <c r="B9" s="410">
        <v>79857</v>
      </c>
      <c r="C9" s="410">
        <v>4201</v>
      </c>
      <c r="D9" s="410">
        <v>100295</v>
      </c>
      <c r="E9" s="410">
        <v>29775</v>
      </c>
      <c r="F9" s="360">
        <v>2018</v>
      </c>
      <c r="G9" s="107"/>
      <c r="H9" s="107"/>
      <c r="I9" s="62"/>
      <c r="J9" s="62"/>
      <c r="K9" s="62"/>
      <c r="L9" s="62"/>
      <c r="M9" s="62"/>
    </row>
    <row r="10" spans="1:13" s="34" customFormat="1" ht="44.25" customHeight="1">
      <c r="A10" s="332">
        <v>2019</v>
      </c>
      <c r="B10" s="410">
        <v>83941</v>
      </c>
      <c r="C10" s="410">
        <v>4875</v>
      </c>
      <c r="D10" s="410">
        <v>129253</v>
      </c>
      <c r="E10" s="410">
        <v>33715</v>
      </c>
      <c r="F10" s="360">
        <v>2019</v>
      </c>
      <c r="G10" s="63"/>
      <c r="H10" s="63"/>
      <c r="I10" s="46"/>
      <c r="J10" s="46"/>
      <c r="K10" s="46"/>
      <c r="L10" s="46"/>
      <c r="M10" s="46"/>
    </row>
    <row r="11" spans="1:13" s="34" customFormat="1" ht="44.25" customHeight="1">
      <c r="A11" s="332">
        <v>2020</v>
      </c>
      <c r="B11" s="410">
        <v>42258</v>
      </c>
      <c r="C11" s="410">
        <v>3591</v>
      </c>
      <c r="D11" s="410">
        <v>60561</v>
      </c>
      <c r="E11" s="410">
        <v>10369</v>
      </c>
      <c r="F11" s="360">
        <v>2020</v>
      </c>
      <c r="G11" s="63"/>
      <c r="H11" s="63"/>
      <c r="I11" s="46"/>
      <c r="J11" s="46"/>
      <c r="K11" s="46"/>
      <c r="L11" s="46"/>
      <c r="M11" s="46"/>
    </row>
    <row r="12" spans="1:13" s="6" customFormat="1" ht="44.25" customHeight="1">
      <c r="A12" s="614">
        <v>2021</v>
      </c>
      <c r="B12" s="564">
        <v>40100</v>
      </c>
      <c r="C12" s="564">
        <v>1310</v>
      </c>
      <c r="D12" s="564">
        <v>65900</v>
      </c>
      <c r="E12" s="564">
        <v>6707</v>
      </c>
      <c r="F12" s="613">
        <v>2021</v>
      </c>
      <c r="G12" s="107"/>
      <c r="H12" s="107"/>
      <c r="I12" s="62"/>
      <c r="J12" s="62"/>
      <c r="K12" s="62"/>
      <c r="L12" s="62"/>
      <c r="M12" s="62"/>
    </row>
    <row r="13" spans="1:13" s="34" customFormat="1" ht="44.25" customHeight="1">
      <c r="A13" s="332" t="s">
        <v>20</v>
      </c>
      <c r="B13" s="410">
        <v>21875</v>
      </c>
      <c r="C13" s="410">
        <v>737</v>
      </c>
      <c r="D13" s="410">
        <v>33344</v>
      </c>
      <c r="E13" s="410">
        <v>3743</v>
      </c>
      <c r="F13" s="360" t="s">
        <v>21</v>
      </c>
      <c r="G13" s="63"/>
      <c r="H13" s="63"/>
      <c r="I13" s="46"/>
      <c r="J13" s="46"/>
      <c r="K13" s="46"/>
      <c r="L13" s="46"/>
      <c r="M13" s="46"/>
    </row>
    <row r="14" spans="1:13" s="34" customFormat="1" ht="44.25" customHeight="1">
      <c r="A14" s="454" t="s">
        <v>22</v>
      </c>
      <c r="B14" s="565">
        <v>18225</v>
      </c>
      <c r="C14" s="565">
        <v>573</v>
      </c>
      <c r="D14" s="565">
        <v>32556</v>
      </c>
      <c r="E14" s="565">
        <v>2964</v>
      </c>
      <c r="F14" s="453" t="s">
        <v>23</v>
      </c>
      <c r="G14" s="63"/>
      <c r="H14" s="63"/>
      <c r="I14" s="46"/>
      <c r="J14" s="46"/>
      <c r="K14" s="46"/>
      <c r="L14" s="46"/>
      <c r="M14" s="46"/>
    </row>
    <row r="15" spans="1:13" s="34" customFormat="1" ht="5.65" customHeight="1">
      <c r="A15" s="624"/>
      <c r="B15" s="97"/>
      <c r="C15" s="97"/>
      <c r="D15" s="97"/>
      <c r="E15" s="97"/>
      <c r="F15" s="251"/>
      <c r="G15" s="63"/>
      <c r="H15" s="63"/>
      <c r="I15" s="46"/>
      <c r="J15" s="46"/>
      <c r="K15" s="46"/>
      <c r="L15" s="46"/>
      <c r="M15" s="46"/>
    </row>
    <row r="16" spans="1:13" s="116" customFormat="1" ht="14.1" customHeight="1">
      <c r="A16" s="1164" t="s">
        <v>831</v>
      </c>
      <c r="B16" s="1164"/>
      <c r="C16" s="606"/>
      <c r="D16" s="606"/>
      <c r="E16" s="1156" t="s">
        <v>457</v>
      </c>
      <c r="F16" s="1156"/>
      <c r="G16" s="114"/>
      <c r="H16" s="606"/>
      <c r="I16" s="114"/>
      <c r="J16" s="114"/>
      <c r="K16" s="114"/>
      <c r="L16" s="114"/>
      <c r="M16" s="114"/>
    </row>
    <row r="17" spans="1:13" s="116" customFormat="1" ht="14.1" customHeight="1">
      <c r="A17" s="1164" t="s">
        <v>537</v>
      </c>
      <c r="B17" s="1164"/>
      <c r="C17" s="1164"/>
      <c r="D17" s="606"/>
      <c r="E17" s="114"/>
      <c r="F17" s="114"/>
      <c r="G17" s="114"/>
      <c r="H17" s="606"/>
      <c r="I17" s="114"/>
      <c r="J17" s="114"/>
      <c r="K17" s="114"/>
      <c r="L17" s="114"/>
      <c r="M17" s="114"/>
    </row>
    <row r="18" spans="1:13" s="116" customFormat="1" ht="14.1" customHeight="1">
      <c r="A18" s="652"/>
      <c r="B18" s="652"/>
      <c r="C18" s="652"/>
      <c r="D18" s="606"/>
      <c r="E18" s="114"/>
      <c r="F18" s="114"/>
      <c r="G18" s="114"/>
      <c r="H18" s="606"/>
      <c r="I18" s="114"/>
      <c r="J18" s="114"/>
      <c r="K18" s="114"/>
      <c r="L18" s="114"/>
      <c r="M18" s="114"/>
    </row>
    <row r="19" spans="1:13" s="116" customFormat="1" ht="14.1" customHeight="1">
      <c r="A19" s="652"/>
      <c r="B19" s="652"/>
      <c r="C19" s="652"/>
      <c r="D19" s="606"/>
      <c r="E19" s="114"/>
      <c r="F19" s="114"/>
      <c r="G19" s="114"/>
      <c r="H19" s="606"/>
      <c r="I19" s="114"/>
      <c r="J19" s="114"/>
      <c r="K19" s="114"/>
      <c r="L19" s="114"/>
      <c r="M19" s="114"/>
    </row>
    <row r="20" spans="1:13" ht="14.1" customHeight="1">
      <c r="A20" s="44"/>
      <c r="B20" s="44"/>
      <c r="C20" s="44"/>
      <c r="D20" s="44"/>
      <c r="E20" s="44"/>
      <c r="F20" s="44"/>
      <c r="G20" s="44"/>
      <c r="H20" s="44"/>
      <c r="I20" s="44"/>
      <c r="J20" s="44"/>
      <c r="K20" s="44"/>
      <c r="L20" s="44"/>
      <c r="M20" s="44"/>
    </row>
    <row r="21" spans="1:13" ht="15.75">
      <c r="A21" s="44"/>
      <c r="B21" s="44"/>
      <c r="C21" s="44"/>
      <c r="D21" s="44"/>
      <c r="E21" s="44"/>
      <c r="F21" s="44"/>
      <c r="G21" s="44"/>
      <c r="H21" s="44"/>
      <c r="I21" s="44"/>
      <c r="J21" s="44"/>
      <c r="K21" s="44"/>
      <c r="L21" s="44"/>
      <c r="M21" s="44"/>
    </row>
    <row r="22" spans="1:13" ht="15.75">
      <c r="A22" s="44"/>
      <c r="B22" s="44"/>
      <c r="C22" s="44"/>
      <c r="D22" s="44"/>
      <c r="E22" s="44"/>
      <c r="F22" s="44"/>
      <c r="G22" s="44"/>
      <c r="H22" s="44"/>
      <c r="I22" s="44"/>
      <c r="J22" s="44"/>
      <c r="K22" s="44"/>
      <c r="L22" s="44"/>
      <c r="M22" s="44"/>
    </row>
    <row r="23" spans="1:13" ht="15.75">
      <c r="A23" s="44"/>
      <c r="B23" s="44"/>
      <c r="C23" s="44"/>
      <c r="D23" s="44"/>
      <c r="E23" s="44"/>
      <c r="F23" s="44"/>
      <c r="G23" s="44"/>
      <c r="H23" s="44"/>
      <c r="I23" s="44"/>
      <c r="J23" s="44"/>
      <c r="K23" s="44"/>
      <c r="L23" s="44"/>
      <c r="M23" s="44"/>
    </row>
    <row r="24" spans="1:13" ht="15.75">
      <c r="A24" s="44"/>
      <c r="B24" s="44"/>
      <c r="C24" s="44"/>
      <c r="D24" s="44"/>
      <c r="E24" s="44"/>
      <c r="F24" s="44"/>
      <c r="G24" s="44"/>
      <c r="H24" s="44"/>
      <c r="I24" s="44"/>
      <c r="J24" s="44"/>
      <c r="K24" s="44"/>
      <c r="L24" s="44"/>
      <c r="M24" s="44"/>
    </row>
    <row r="25" spans="1:13" ht="15.75">
      <c r="A25" s="44"/>
      <c r="B25" s="44"/>
      <c r="C25" s="44"/>
      <c r="D25" s="44"/>
      <c r="E25" s="44"/>
      <c r="F25" s="44"/>
      <c r="G25" s="44"/>
      <c r="H25" s="44"/>
      <c r="I25" s="44"/>
      <c r="J25" s="44"/>
      <c r="K25" s="44"/>
      <c r="L25" s="44"/>
      <c r="M25" s="44"/>
    </row>
    <row r="26" spans="1:13" ht="15.75">
      <c r="A26" s="44"/>
      <c r="B26" s="44"/>
      <c r="C26" s="44"/>
      <c r="D26" s="44"/>
      <c r="E26" s="44"/>
      <c r="F26" s="44"/>
      <c r="G26" s="44"/>
      <c r="H26" s="44"/>
      <c r="I26" s="44"/>
      <c r="J26" s="44"/>
      <c r="K26" s="44"/>
      <c r="L26" s="44"/>
      <c r="M26" s="44"/>
    </row>
    <row r="27" spans="1:13" ht="15.75">
      <c r="A27" s="44"/>
      <c r="B27" s="44"/>
      <c r="C27" s="44"/>
      <c r="D27" s="44"/>
      <c r="E27" s="44"/>
      <c r="F27" s="44"/>
      <c r="G27" s="44"/>
      <c r="H27" s="44"/>
      <c r="I27" s="44"/>
      <c r="J27" s="44"/>
      <c r="K27" s="44"/>
      <c r="L27" s="44"/>
      <c r="M27" s="44"/>
    </row>
    <row r="28" spans="1:13" ht="15.75">
      <c r="A28" s="44"/>
      <c r="B28" s="44"/>
      <c r="C28" s="44"/>
      <c r="D28" s="44"/>
      <c r="E28" s="44"/>
      <c r="F28" s="44"/>
      <c r="G28" s="44"/>
      <c r="H28" s="44"/>
      <c r="I28" s="44"/>
      <c r="J28" s="44"/>
      <c r="K28" s="44"/>
      <c r="L28" s="44"/>
      <c r="M28" s="44"/>
    </row>
    <row r="29" spans="1:13" ht="15.75">
      <c r="A29" s="44"/>
      <c r="B29" s="44"/>
      <c r="C29" s="44"/>
      <c r="D29" s="44"/>
      <c r="E29" s="44"/>
      <c r="F29" s="44"/>
      <c r="G29" s="44"/>
      <c r="H29" s="44"/>
      <c r="I29" s="44"/>
      <c r="J29" s="44"/>
      <c r="K29" s="44"/>
      <c r="L29" s="44"/>
      <c r="M29" s="44"/>
    </row>
    <row r="30" spans="1:13" ht="15.75">
      <c r="A30" s="44"/>
      <c r="B30" s="44"/>
      <c r="C30" s="44"/>
      <c r="D30" s="44"/>
      <c r="E30" s="44"/>
      <c r="F30" s="44"/>
      <c r="G30" s="44"/>
      <c r="H30" s="44"/>
      <c r="I30" s="44"/>
      <c r="J30" s="44"/>
      <c r="K30" s="44"/>
      <c r="L30" s="44"/>
      <c r="M30" s="44"/>
    </row>
    <row r="31" spans="1:13" ht="15.75">
      <c r="A31" s="44"/>
      <c r="B31" s="44"/>
      <c r="C31" s="44"/>
      <c r="D31" s="44"/>
      <c r="E31" s="44"/>
      <c r="F31" s="44"/>
      <c r="G31" s="44"/>
      <c r="H31" s="44"/>
      <c r="I31" s="44"/>
      <c r="J31" s="44"/>
      <c r="K31" s="44"/>
      <c r="L31" s="44"/>
      <c r="M31" s="44"/>
    </row>
    <row r="32" spans="1:13" ht="15.75">
      <c r="A32" s="44"/>
      <c r="B32" s="44"/>
      <c r="C32" s="44"/>
      <c r="D32" s="44"/>
      <c r="E32" s="44"/>
      <c r="F32" s="44"/>
      <c r="G32" s="44"/>
      <c r="H32" s="44"/>
      <c r="I32" s="44"/>
      <c r="J32" s="44"/>
      <c r="K32" s="44"/>
      <c r="L32" s="44"/>
      <c r="M32" s="44"/>
    </row>
    <row r="33" spans="1:13" ht="15.75">
      <c r="A33" s="44"/>
      <c r="B33" s="44"/>
      <c r="C33" s="44"/>
      <c r="D33" s="44"/>
      <c r="E33" s="44"/>
      <c r="F33" s="44"/>
      <c r="G33" s="44"/>
      <c r="H33" s="44"/>
      <c r="I33" s="44"/>
      <c r="J33" s="44"/>
      <c r="K33" s="44"/>
      <c r="L33" s="44"/>
      <c r="M33" s="44"/>
    </row>
    <row r="34" spans="1:13" ht="15.75">
      <c r="A34" s="44"/>
      <c r="B34" s="44"/>
      <c r="C34" s="44"/>
      <c r="D34" s="44"/>
      <c r="E34" s="44"/>
      <c r="F34" s="44"/>
      <c r="G34" s="44"/>
      <c r="H34" s="44"/>
      <c r="I34" s="44"/>
      <c r="J34" s="44"/>
      <c r="K34" s="44"/>
      <c r="L34" s="44"/>
      <c r="M34" s="44"/>
    </row>
    <row r="35" spans="1:13" ht="15.75">
      <c r="A35" s="44"/>
      <c r="B35" s="44"/>
      <c r="C35" s="44"/>
      <c r="D35" s="44"/>
      <c r="E35" s="44"/>
      <c r="F35" s="44"/>
      <c r="G35" s="44"/>
      <c r="H35" s="44"/>
      <c r="I35" s="44"/>
      <c r="J35" s="44"/>
      <c r="K35" s="44"/>
      <c r="L35" s="44"/>
      <c r="M35" s="44"/>
    </row>
    <row r="36" spans="1:13" ht="15.75">
      <c r="A36" s="44"/>
      <c r="B36" s="44"/>
      <c r="C36" s="44"/>
      <c r="D36" s="44"/>
      <c r="E36" s="44"/>
      <c r="F36" s="44"/>
      <c r="G36" s="44"/>
      <c r="H36" s="44"/>
      <c r="I36" s="44"/>
      <c r="J36" s="44"/>
      <c r="K36" s="44"/>
      <c r="L36" s="44"/>
      <c r="M36" s="44"/>
    </row>
    <row r="37" spans="1:13" ht="15.75">
      <c r="A37" s="44"/>
      <c r="B37" s="44"/>
      <c r="C37" s="44"/>
      <c r="D37" s="44"/>
      <c r="E37" s="44"/>
      <c r="F37" s="44"/>
      <c r="G37" s="44"/>
      <c r="H37" s="44"/>
      <c r="I37" s="44"/>
      <c r="J37" s="44"/>
      <c r="K37" s="44"/>
      <c r="L37" s="44"/>
      <c r="M37" s="44"/>
    </row>
    <row r="38" spans="1:13" ht="15.75">
      <c r="A38" s="44"/>
      <c r="B38" s="44"/>
      <c r="C38" s="44"/>
      <c r="D38" s="44"/>
      <c r="E38" s="44"/>
      <c r="F38" s="44"/>
      <c r="G38" s="44"/>
      <c r="H38" s="44"/>
      <c r="I38" s="44"/>
      <c r="J38" s="44"/>
      <c r="K38" s="44"/>
      <c r="L38" s="44"/>
      <c r="M38" s="44"/>
    </row>
  </sheetData>
  <mergeCells count="7">
    <mergeCell ref="D1:F1"/>
    <mergeCell ref="A1:C1"/>
    <mergeCell ref="A16:B16"/>
    <mergeCell ref="A17:C17"/>
    <mergeCell ref="A4:A5"/>
    <mergeCell ref="F4:F5"/>
    <mergeCell ref="E16:F1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&amp;L&amp;"NSimSun,보통"12 &amp;"돋움,보통"보건&amp;"NSimSun,보통" &amp;"돋움,보통"및&amp;"NSimSun,보통" &amp;"돋움,보통"사회보장</oddHeader>
    <oddFooter>&amp;C&amp;P</oddFooter>
    <evenHeader>&amp;RHEALTH AND SOCIAL SECURITY</evenHeader>
    <evenFooter>&amp;C&amp;P</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Q38"/>
  <sheetViews>
    <sheetView showZeros="0" view="pageBreakPreview" zoomScaleNormal="100" zoomScaleSheetLayoutView="100" workbookViewId="0">
      <selection sqref="A1:B1"/>
    </sheetView>
  </sheetViews>
  <sheetFormatPr defaultColWidth="8.77734375" defaultRowHeight="12.75"/>
  <cols>
    <col min="1" max="1" width="10.88671875" style="2" customWidth="1"/>
    <col min="2" max="3" width="56.77734375" style="2" customWidth="1"/>
    <col min="4" max="4" width="10.88671875" style="2" customWidth="1"/>
    <col min="5" max="16384" width="8.77734375" style="2"/>
  </cols>
  <sheetData>
    <row r="1" spans="1:17" ht="32.450000000000003" customHeight="1">
      <c r="A1" s="1205" t="s">
        <v>624</v>
      </c>
      <c r="B1" s="1205"/>
      <c r="C1" s="1429" t="s">
        <v>509</v>
      </c>
      <c r="D1" s="1429"/>
      <c r="E1" s="46"/>
      <c r="F1" s="46"/>
      <c r="G1" s="46"/>
      <c r="H1" s="46"/>
      <c r="I1" s="46"/>
      <c r="J1" s="46"/>
      <c r="K1" s="46"/>
      <c r="L1" s="46"/>
      <c r="M1" s="46"/>
      <c r="N1" s="46"/>
      <c r="O1" s="46"/>
      <c r="P1" s="46"/>
      <c r="Q1" s="46"/>
    </row>
    <row r="2" spans="1:17" s="34" customFormat="1" ht="6.95" customHeight="1">
      <c r="A2" s="163"/>
      <c r="B2" s="163"/>
      <c r="C2" s="163"/>
      <c r="D2" s="161"/>
      <c r="E2" s="46"/>
      <c r="F2" s="46"/>
      <c r="G2" s="46"/>
      <c r="H2" s="46"/>
      <c r="I2" s="46"/>
      <c r="J2" s="46"/>
      <c r="K2" s="46"/>
      <c r="L2" s="46"/>
      <c r="M2" s="46"/>
      <c r="N2" s="46"/>
      <c r="O2" s="46"/>
      <c r="P2" s="46"/>
      <c r="Q2" s="46"/>
    </row>
    <row r="3" spans="1:17" s="123" customFormat="1" ht="21.2" customHeight="1">
      <c r="A3" s="142" t="s">
        <v>33</v>
      </c>
      <c r="B3" s="142"/>
      <c r="C3" s="142"/>
      <c r="D3" s="139" t="s">
        <v>34</v>
      </c>
      <c r="E3" s="122"/>
      <c r="F3" s="122"/>
      <c r="G3" s="122"/>
      <c r="H3" s="122"/>
      <c r="I3" s="122"/>
      <c r="J3" s="122"/>
      <c r="K3" s="122"/>
      <c r="L3" s="122"/>
      <c r="M3" s="122"/>
      <c r="N3" s="122"/>
      <c r="O3" s="122"/>
      <c r="P3" s="122"/>
      <c r="Q3" s="122"/>
    </row>
    <row r="4" spans="1:17" ht="19.899999999999999" customHeight="1">
      <c r="A4" s="1131" t="s">
        <v>10</v>
      </c>
      <c r="B4" s="648" t="s">
        <v>169</v>
      </c>
      <c r="C4" s="445" t="s">
        <v>510</v>
      </c>
      <c r="D4" s="1129" t="s">
        <v>15</v>
      </c>
      <c r="E4" s="46"/>
      <c r="F4" s="46"/>
      <c r="G4" s="46"/>
      <c r="H4" s="46"/>
      <c r="I4" s="46"/>
      <c r="J4" s="46"/>
      <c r="K4" s="46"/>
      <c r="L4" s="46"/>
      <c r="M4" s="46"/>
      <c r="N4" s="46"/>
      <c r="O4" s="46"/>
      <c r="P4" s="46"/>
      <c r="Q4" s="46"/>
    </row>
    <row r="5" spans="1:17" ht="19.899999999999999" customHeight="1">
      <c r="A5" s="1140"/>
      <c r="B5" s="646" t="s">
        <v>170</v>
      </c>
      <c r="C5" s="647" t="s">
        <v>512</v>
      </c>
      <c r="D5" s="1138"/>
      <c r="E5" s="46"/>
      <c r="F5" s="46"/>
      <c r="G5" s="46"/>
      <c r="H5" s="46"/>
      <c r="I5" s="46"/>
      <c r="J5" s="46"/>
      <c r="K5" s="46"/>
      <c r="L5" s="46"/>
      <c r="M5" s="46"/>
      <c r="N5" s="46"/>
      <c r="O5" s="46"/>
      <c r="P5" s="46"/>
      <c r="Q5" s="46"/>
    </row>
    <row r="6" spans="1:17" ht="17.100000000000001" customHeight="1">
      <c r="A6" s="1202"/>
      <c r="B6" s="695" t="s">
        <v>720</v>
      </c>
      <c r="C6" s="756" t="s">
        <v>721</v>
      </c>
      <c r="D6" s="1167"/>
      <c r="E6" s="46"/>
      <c r="F6" s="46"/>
      <c r="G6" s="46"/>
      <c r="H6" s="46"/>
      <c r="I6" s="46"/>
      <c r="J6" s="46"/>
      <c r="K6" s="46"/>
      <c r="L6" s="46"/>
      <c r="M6" s="46"/>
      <c r="N6" s="46"/>
      <c r="O6" s="46"/>
      <c r="P6" s="46"/>
      <c r="Q6" s="46"/>
    </row>
    <row r="7" spans="1:17" ht="45.75" customHeight="1">
      <c r="A7" s="73">
        <v>2015</v>
      </c>
      <c r="B7" s="449">
        <v>5509</v>
      </c>
      <c r="C7" s="731">
        <v>26527</v>
      </c>
      <c r="D7" s="73">
        <v>2015</v>
      </c>
      <c r="E7" s="67"/>
      <c r="F7" s="46"/>
      <c r="G7" s="46"/>
      <c r="H7" s="46"/>
      <c r="I7" s="46"/>
      <c r="J7" s="46"/>
      <c r="K7" s="46"/>
      <c r="L7" s="46"/>
      <c r="M7" s="46"/>
      <c r="N7" s="46"/>
      <c r="O7" s="46"/>
      <c r="P7" s="46"/>
      <c r="Q7" s="46"/>
    </row>
    <row r="8" spans="1:17" ht="45.75" customHeight="1">
      <c r="A8" s="73">
        <v>2016</v>
      </c>
      <c r="B8" s="449">
        <v>5312</v>
      </c>
      <c r="C8" s="450">
        <v>25135</v>
      </c>
      <c r="D8" s="73">
        <v>2016</v>
      </c>
      <c r="E8" s="67"/>
      <c r="F8" s="46"/>
      <c r="G8" s="46"/>
      <c r="H8" s="46"/>
      <c r="I8" s="46"/>
      <c r="J8" s="46"/>
      <c r="K8" s="46"/>
      <c r="L8" s="46"/>
      <c r="M8" s="46"/>
      <c r="N8" s="46"/>
      <c r="O8" s="46"/>
      <c r="P8" s="46"/>
      <c r="Q8" s="46"/>
    </row>
    <row r="9" spans="1:17" ht="45.75" customHeight="1">
      <c r="A9" s="73">
        <v>2017</v>
      </c>
      <c r="B9" s="449">
        <v>5911</v>
      </c>
      <c r="C9" s="450">
        <v>5570</v>
      </c>
      <c r="D9" s="73">
        <v>2017</v>
      </c>
      <c r="E9" s="67"/>
      <c r="F9" s="46"/>
      <c r="G9" s="46"/>
      <c r="H9" s="46"/>
      <c r="I9" s="46"/>
      <c r="J9" s="46"/>
      <c r="K9" s="46"/>
      <c r="L9" s="46"/>
      <c r="M9" s="46"/>
      <c r="N9" s="46"/>
      <c r="O9" s="46"/>
      <c r="P9" s="46"/>
      <c r="Q9" s="46"/>
    </row>
    <row r="10" spans="1:17" s="34" customFormat="1" ht="45.75" customHeight="1">
      <c r="A10" s="73">
        <v>2018</v>
      </c>
      <c r="B10" s="449">
        <v>5891</v>
      </c>
      <c r="C10" s="450">
        <v>3280</v>
      </c>
      <c r="D10" s="73">
        <v>2018</v>
      </c>
      <c r="E10" s="67"/>
      <c r="F10" s="46"/>
      <c r="G10" s="46"/>
      <c r="H10" s="46"/>
      <c r="I10" s="46"/>
      <c r="J10" s="46"/>
      <c r="K10" s="46"/>
      <c r="L10" s="46"/>
      <c r="M10" s="46"/>
      <c r="N10" s="46"/>
      <c r="O10" s="46"/>
      <c r="P10" s="46"/>
      <c r="Q10" s="46"/>
    </row>
    <row r="11" spans="1:17" s="34" customFormat="1" ht="45.75" customHeight="1">
      <c r="A11" s="333">
        <v>2019</v>
      </c>
      <c r="B11" s="449">
        <v>6120</v>
      </c>
      <c r="C11" s="450">
        <v>3817</v>
      </c>
      <c r="D11" s="333">
        <v>2019</v>
      </c>
      <c r="E11" s="67"/>
      <c r="F11" s="46"/>
      <c r="G11" s="46"/>
      <c r="H11" s="46"/>
      <c r="I11" s="46"/>
      <c r="J11" s="46"/>
      <c r="K11" s="46"/>
      <c r="L11" s="46"/>
      <c r="M11" s="46"/>
      <c r="N11" s="46"/>
      <c r="O11" s="46"/>
      <c r="P11" s="46"/>
      <c r="Q11" s="46"/>
    </row>
    <row r="12" spans="1:17" s="34" customFormat="1" ht="45.75" customHeight="1">
      <c r="A12" s="333">
        <v>2020</v>
      </c>
      <c r="B12" s="449">
        <v>3357</v>
      </c>
      <c r="C12" s="450">
        <v>2651</v>
      </c>
      <c r="D12" s="333">
        <v>2020</v>
      </c>
      <c r="E12" s="67"/>
      <c r="F12" s="46"/>
      <c r="G12" s="46"/>
      <c r="H12" s="46"/>
      <c r="I12" s="46"/>
      <c r="J12" s="46"/>
      <c r="K12" s="46"/>
      <c r="L12" s="46"/>
      <c r="M12" s="46"/>
      <c r="N12" s="46"/>
      <c r="O12" s="46"/>
      <c r="P12" s="46"/>
      <c r="Q12" s="46"/>
    </row>
    <row r="13" spans="1:17" s="6" customFormat="1" ht="45.75" customHeight="1">
      <c r="A13" s="548">
        <v>2021</v>
      </c>
      <c r="B13" s="560">
        <v>4000</v>
      </c>
      <c r="C13" s="561">
        <v>1529</v>
      </c>
      <c r="D13" s="548">
        <v>2021</v>
      </c>
      <c r="E13" s="67"/>
      <c r="F13" s="62"/>
      <c r="G13" s="62"/>
      <c r="H13" s="62"/>
      <c r="I13" s="62"/>
      <c r="J13" s="62"/>
      <c r="K13" s="62"/>
      <c r="L13" s="62"/>
      <c r="M13" s="62"/>
      <c r="N13" s="62"/>
      <c r="O13" s="62"/>
      <c r="P13" s="62"/>
      <c r="Q13" s="62"/>
    </row>
    <row r="14" spans="1:17" s="34" customFormat="1" ht="45.75" customHeight="1">
      <c r="A14" s="333" t="s">
        <v>20</v>
      </c>
      <c r="B14" s="449">
        <v>2453</v>
      </c>
      <c r="C14" s="450">
        <v>976</v>
      </c>
      <c r="D14" s="129" t="s">
        <v>21</v>
      </c>
      <c r="E14" s="67"/>
      <c r="F14" s="46"/>
      <c r="G14" s="46"/>
      <c r="H14" s="46"/>
      <c r="I14" s="46"/>
      <c r="J14" s="46"/>
      <c r="K14" s="46"/>
      <c r="L14" s="46"/>
      <c r="M14" s="46"/>
      <c r="N14" s="46"/>
      <c r="O14" s="46"/>
      <c r="P14" s="46"/>
      <c r="Q14" s="46"/>
    </row>
    <row r="15" spans="1:17" s="34" customFormat="1" ht="45.75" customHeight="1">
      <c r="A15" s="549" t="s">
        <v>22</v>
      </c>
      <c r="B15" s="562">
        <v>1547</v>
      </c>
      <c r="C15" s="563">
        <v>553</v>
      </c>
      <c r="D15" s="452" t="s">
        <v>23</v>
      </c>
      <c r="E15" s="67"/>
      <c r="F15" s="46"/>
      <c r="G15" s="46"/>
      <c r="H15" s="46"/>
      <c r="I15" s="46"/>
      <c r="J15" s="46"/>
      <c r="K15" s="46"/>
      <c r="L15" s="46"/>
      <c r="M15" s="46"/>
      <c r="N15" s="46"/>
      <c r="O15" s="46"/>
      <c r="P15" s="46"/>
      <c r="Q15" s="46"/>
    </row>
    <row r="16" spans="1:17" s="34" customFormat="1" ht="5.65" customHeight="1">
      <c r="A16" s="60"/>
      <c r="B16" s="104"/>
      <c r="C16" s="104"/>
      <c r="D16" s="47"/>
      <c r="E16" s="67"/>
      <c r="F16" s="46"/>
      <c r="G16" s="46"/>
      <c r="H16" s="46"/>
      <c r="I16" s="46"/>
      <c r="J16" s="46"/>
      <c r="K16" s="46"/>
      <c r="L16" s="46"/>
      <c r="M16" s="46"/>
      <c r="N16" s="46"/>
      <c r="O16" s="46"/>
      <c r="P16" s="46"/>
      <c r="Q16" s="46"/>
    </row>
    <row r="17" spans="1:17" s="116" customFormat="1" ht="14.1" customHeight="1">
      <c r="A17" s="1164" t="s">
        <v>1090</v>
      </c>
      <c r="B17" s="1164"/>
      <c r="C17" s="144"/>
      <c r="D17" s="444"/>
      <c r="E17" s="114"/>
      <c r="F17" s="114"/>
      <c r="G17" s="114"/>
      <c r="H17" s="114"/>
      <c r="I17" s="114"/>
      <c r="J17" s="114"/>
      <c r="K17" s="114"/>
      <c r="L17" s="114"/>
      <c r="M17" s="114"/>
      <c r="N17" s="114"/>
      <c r="O17" s="114"/>
      <c r="P17" s="114"/>
      <c r="Q17" s="114"/>
    </row>
    <row r="18" spans="1:17" s="116" customFormat="1" ht="14.1" customHeight="1">
      <c r="A18" s="1164" t="s">
        <v>511</v>
      </c>
      <c r="B18" s="1164"/>
      <c r="C18" s="144"/>
      <c r="D18" s="138"/>
      <c r="E18" s="114"/>
      <c r="F18" s="114"/>
      <c r="G18" s="114"/>
      <c r="H18" s="114"/>
      <c r="I18" s="114"/>
      <c r="J18" s="114"/>
      <c r="K18" s="114"/>
      <c r="L18" s="114"/>
      <c r="M18" s="114"/>
      <c r="N18" s="114"/>
      <c r="O18" s="114"/>
      <c r="P18" s="114"/>
      <c r="Q18" s="114"/>
    </row>
    <row r="19" spans="1:17" ht="14.1" customHeight="1">
      <c r="A19" s="63"/>
      <c r="B19" s="164"/>
      <c r="C19" s="164"/>
      <c r="D19" s="46"/>
      <c r="E19" s="46"/>
      <c r="F19" s="46"/>
      <c r="G19" s="46"/>
      <c r="H19" s="46"/>
      <c r="I19" s="46"/>
      <c r="J19" s="46"/>
      <c r="K19" s="46"/>
      <c r="L19" s="46"/>
      <c r="M19" s="46"/>
      <c r="N19" s="46"/>
      <c r="O19" s="46"/>
      <c r="P19" s="46"/>
      <c r="Q19" s="46"/>
    </row>
    <row r="20" spans="1:17" ht="14.1" customHeight="1">
      <c r="A20" s="46"/>
      <c r="B20" s="46"/>
      <c r="C20" s="46"/>
      <c r="D20" s="46"/>
      <c r="E20" s="46"/>
      <c r="F20" s="46"/>
      <c r="G20" s="46"/>
      <c r="H20" s="46"/>
      <c r="I20" s="46"/>
      <c r="J20" s="46"/>
      <c r="K20" s="46"/>
      <c r="L20" s="46"/>
      <c r="M20" s="46"/>
      <c r="N20" s="46"/>
      <c r="O20" s="46"/>
      <c r="P20" s="46"/>
      <c r="Q20" s="46"/>
    </row>
    <row r="21" spans="1:17" ht="14.1" customHeight="1">
      <c r="A21" s="46"/>
      <c r="B21" s="46"/>
      <c r="C21" s="46"/>
      <c r="D21" s="46"/>
      <c r="E21" s="46"/>
      <c r="F21" s="46"/>
      <c r="G21" s="46"/>
      <c r="H21" s="46"/>
      <c r="I21" s="46"/>
      <c r="J21" s="46"/>
      <c r="K21" s="46"/>
      <c r="L21" s="46"/>
      <c r="M21" s="46"/>
      <c r="N21" s="46"/>
      <c r="O21" s="46"/>
      <c r="P21" s="46"/>
      <c r="Q21" s="46"/>
    </row>
    <row r="22" spans="1:17" ht="14.25">
      <c r="A22" s="46"/>
      <c r="B22" s="46"/>
      <c r="C22" s="46"/>
      <c r="D22" s="46"/>
      <c r="E22" s="46"/>
      <c r="F22" s="46"/>
      <c r="G22" s="46"/>
      <c r="H22" s="46"/>
      <c r="I22" s="46"/>
      <c r="J22" s="46"/>
      <c r="K22" s="46"/>
      <c r="L22" s="46"/>
      <c r="M22" s="46"/>
      <c r="N22" s="46"/>
      <c r="O22" s="46"/>
      <c r="P22" s="46"/>
      <c r="Q22" s="46"/>
    </row>
    <row r="23" spans="1:17" ht="14.25">
      <c r="A23" s="46"/>
      <c r="B23" s="46"/>
      <c r="C23" s="46"/>
      <c r="D23" s="46"/>
      <c r="E23" s="46"/>
      <c r="F23" s="46"/>
      <c r="G23" s="46"/>
      <c r="H23" s="46"/>
      <c r="I23" s="46"/>
      <c r="J23" s="46"/>
      <c r="K23" s="46"/>
      <c r="L23" s="46"/>
      <c r="M23" s="46"/>
      <c r="N23" s="46"/>
      <c r="O23" s="46"/>
      <c r="P23" s="46"/>
      <c r="Q23" s="46"/>
    </row>
    <row r="24" spans="1:17" ht="14.25">
      <c r="A24" s="46"/>
      <c r="B24" s="46"/>
      <c r="C24" s="46"/>
      <c r="D24" s="46"/>
      <c r="E24" s="46"/>
      <c r="F24" s="46"/>
      <c r="G24" s="46"/>
      <c r="H24" s="46"/>
      <c r="I24" s="46"/>
      <c r="J24" s="46"/>
      <c r="K24" s="46"/>
      <c r="L24" s="46"/>
      <c r="M24" s="46"/>
      <c r="N24" s="46"/>
      <c r="O24" s="46"/>
      <c r="P24" s="46"/>
      <c r="Q24" s="46"/>
    </row>
    <row r="25" spans="1:17" ht="14.25">
      <c r="A25" s="46"/>
      <c r="B25" s="46"/>
      <c r="C25" s="46"/>
      <c r="D25" s="46"/>
      <c r="E25" s="46"/>
      <c r="F25" s="46"/>
      <c r="G25" s="46"/>
      <c r="H25" s="46"/>
      <c r="I25" s="46"/>
      <c r="J25" s="46"/>
      <c r="K25" s="46"/>
      <c r="L25" s="46"/>
      <c r="M25" s="46"/>
      <c r="N25" s="46"/>
      <c r="O25" s="46"/>
      <c r="P25" s="46"/>
      <c r="Q25" s="46"/>
    </row>
    <row r="26" spans="1:17" ht="14.25">
      <c r="A26" s="46"/>
      <c r="B26" s="46"/>
      <c r="C26" s="46"/>
      <c r="D26" s="46"/>
      <c r="E26" s="46"/>
      <c r="F26" s="46"/>
      <c r="G26" s="46"/>
      <c r="H26" s="46"/>
      <c r="I26" s="46"/>
      <c r="J26" s="46"/>
      <c r="K26" s="46"/>
      <c r="L26" s="46"/>
      <c r="M26" s="46"/>
      <c r="N26" s="46"/>
      <c r="O26" s="46"/>
      <c r="P26" s="46"/>
      <c r="Q26" s="46"/>
    </row>
    <row r="27" spans="1:17" ht="14.25">
      <c r="A27" s="46"/>
      <c r="B27" s="46"/>
      <c r="C27" s="46"/>
      <c r="D27" s="46"/>
      <c r="E27" s="46"/>
      <c r="F27" s="46"/>
      <c r="G27" s="46"/>
      <c r="H27" s="46"/>
      <c r="I27" s="46"/>
      <c r="J27" s="46"/>
      <c r="K27" s="46"/>
      <c r="L27" s="46"/>
      <c r="M27" s="46"/>
      <c r="N27" s="46"/>
      <c r="O27" s="46"/>
      <c r="P27" s="46"/>
      <c r="Q27" s="46"/>
    </row>
    <row r="28" spans="1:17" ht="14.25">
      <c r="A28" s="46"/>
      <c r="B28" s="46"/>
      <c r="C28" s="46"/>
      <c r="D28" s="46"/>
      <c r="E28" s="46"/>
      <c r="F28" s="46"/>
      <c r="G28" s="46"/>
      <c r="H28" s="46"/>
      <c r="I28" s="46"/>
      <c r="J28" s="46"/>
      <c r="K28" s="46"/>
      <c r="L28" s="46"/>
      <c r="M28" s="46"/>
      <c r="N28" s="46"/>
      <c r="O28" s="46"/>
      <c r="P28" s="46"/>
      <c r="Q28" s="46"/>
    </row>
    <row r="29" spans="1:17" ht="14.25">
      <c r="A29" s="46"/>
      <c r="B29" s="46"/>
      <c r="C29" s="46"/>
      <c r="D29" s="46"/>
      <c r="E29" s="46"/>
      <c r="F29" s="46"/>
      <c r="G29" s="46"/>
      <c r="H29" s="46"/>
      <c r="I29" s="46"/>
      <c r="J29" s="46"/>
      <c r="K29" s="46"/>
      <c r="L29" s="46"/>
      <c r="M29" s="46"/>
      <c r="N29" s="46"/>
      <c r="O29" s="46"/>
      <c r="P29" s="46"/>
      <c r="Q29" s="46"/>
    </row>
    <row r="30" spans="1:17" ht="14.25">
      <c r="A30" s="46"/>
      <c r="B30" s="46"/>
      <c r="C30" s="46"/>
      <c r="D30" s="46"/>
      <c r="E30" s="46"/>
      <c r="F30" s="46"/>
      <c r="G30" s="46"/>
      <c r="H30" s="46"/>
      <c r="I30" s="46"/>
      <c r="J30" s="46"/>
      <c r="K30" s="46"/>
      <c r="L30" s="46"/>
      <c r="M30" s="46"/>
      <c r="N30" s="46"/>
      <c r="O30" s="46"/>
      <c r="P30" s="46"/>
      <c r="Q30" s="46"/>
    </row>
    <row r="31" spans="1:17" ht="14.25">
      <c r="A31" s="46"/>
      <c r="B31" s="46"/>
      <c r="C31" s="46"/>
      <c r="D31" s="46"/>
      <c r="E31" s="46"/>
      <c r="F31" s="46"/>
      <c r="G31" s="46"/>
      <c r="H31" s="46"/>
      <c r="I31" s="46"/>
      <c r="J31" s="46"/>
      <c r="K31" s="46"/>
      <c r="L31" s="46"/>
      <c r="M31" s="46"/>
      <c r="N31" s="46"/>
      <c r="O31" s="46"/>
      <c r="P31" s="46"/>
      <c r="Q31" s="46"/>
    </row>
    <row r="32" spans="1:17" ht="14.25">
      <c r="A32" s="46"/>
      <c r="B32" s="46"/>
      <c r="C32" s="46"/>
      <c r="D32" s="46"/>
      <c r="E32" s="46"/>
      <c r="F32" s="46"/>
      <c r="G32" s="46"/>
      <c r="H32" s="46"/>
      <c r="I32" s="46"/>
      <c r="J32" s="46"/>
      <c r="K32" s="46"/>
      <c r="L32" s="46"/>
      <c r="M32" s="46"/>
      <c r="N32" s="46"/>
      <c r="O32" s="46"/>
      <c r="P32" s="46"/>
      <c r="Q32" s="46"/>
    </row>
    <row r="33" spans="1:17" ht="14.25">
      <c r="A33" s="46"/>
      <c r="B33" s="46"/>
      <c r="C33" s="46"/>
      <c r="D33" s="46"/>
      <c r="E33" s="46"/>
      <c r="F33" s="46"/>
      <c r="G33" s="46"/>
      <c r="H33" s="46"/>
      <c r="I33" s="46"/>
      <c r="J33" s="46"/>
      <c r="K33" s="46"/>
      <c r="L33" s="46"/>
      <c r="M33" s="46"/>
      <c r="N33" s="46"/>
      <c r="O33" s="46"/>
      <c r="P33" s="46"/>
      <c r="Q33" s="46"/>
    </row>
    <row r="34" spans="1:17" ht="14.25">
      <c r="A34" s="46"/>
      <c r="B34" s="46"/>
      <c r="C34" s="46"/>
      <c r="D34" s="46"/>
      <c r="E34" s="46"/>
      <c r="F34" s="46"/>
      <c r="G34" s="46"/>
      <c r="H34" s="46"/>
      <c r="I34" s="46"/>
      <c r="J34" s="46"/>
      <c r="K34" s="46"/>
      <c r="L34" s="46"/>
      <c r="M34" s="46"/>
      <c r="N34" s="46"/>
      <c r="O34" s="46"/>
      <c r="P34" s="46"/>
      <c r="Q34" s="46"/>
    </row>
    <row r="35" spans="1:17" ht="14.25">
      <c r="A35" s="46"/>
      <c r="B35" s="46"/>
      <c r="C35" s="46"/>
      <c r="D35" s="46"/>
      <c r="E35" s="46"/>
      <c r="F35" s="46"/>
      <c r="G35" s="46"/>
      <c r="H35" s="46"/>
      <c r="I35" s="46"/>
      <c r="J35" s="46"/>
      <c r="K35" s="46"/>
      <c r="L35" s="46"/>
      <c r="M35" s="46"/>
      <c r="N35" s="46"/>
      <c r="O35" s="46"/>
      <c r="P35" s="46"/>
      <c r="Q35" s="46"/>
    </row>
    <row r="36" spans="1:17" ht="14.25">
      <c r="A36" s="46"/>
      <c r="B36" s="46"/>
      <c r="C36" s="46"/>
      <c r="D36" s="46"/>
      <c r="E36" s="46"/>
      <c r="F36" s="46"/>
      <c r="G36" s="46"/>
      <c r="H36" s="46"/>
      <c r="I36" s="46"/>
      <c r="J36" s="46"/>
      <c r="K36" s="46"/>
      <c r="L36" s="46"/>
      <c r="M36" s="46"/>
      <c r="N36" s="46"/>
      <c r="O36" s="46"/>
      <c r="P36" s="46"/>
      <c r="Q36" s="46"/>
    </row>
    <row r="37" spans="1:17" ht="14.25">
      <c r="A37" s="46"/>
      <c r="B37" s="46"/>
      <c r="C37" s="46"/>
      <c r="D37" s="46"/>
      <c r="E37" s="46"/>
      <c r="F37" s="46"/>
      <c r="G37" s="46"/>
      <c r="H37" s="46"/>
      <c r="I37" s="46"/>
      <c r="J37" s="46"/>
      <c r="K37" s="46"/>
      <c r="L37" s="46"/>
      <c r="M37" s="46"/>
      <c r="N37" s="46"/>
      <c r="O37" s="46"/>
      <c r="P37" s="46"/>
      <c r="Q37" s="46"/>
    </row>
    <row r="38" spans="1:17" ht="14.25">
      <c r="A38" s="46"/>
      <c r="B38" s="46"/>
      <c r="C38" s="46"/>
      <c r="D38" s="46"/>
      <c r="E38" s="46"/>
      <c r="F38" s="46"/>
      <c r="G38" s="46"/>
      <c r="H38" s="46"/>
      <c r="I38" s="46"/>
      <c r="J38" s="46"/>
      <c r="K38" s="46"/>
      <c r="L38" s="46"/>
      <c r="M38" s="46"/>
      <c r="N38" s="46"/>
      <c r="O38" s="46"/>
      <c r="P38" s="46"/>
      <c r="Q38" s="46"/>
    </row>
  </sheetData>
  <mergeCells count="6">
    <mergeCell ref="A17:B17"/>
    <mergeCell ref="A18:B18"/>
    <mergeCell ref="A4:A6"/>
    <mergeCell ref="D4:D6"/>
    <mergeCell ref="A1:B1"/>
    <mergeCell ref="C1:D1"/>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W39"/>
  <sheetViews>
    <sheetView view="pageBreakPreview" zoomScaleNormal="100" zoomScaleSheetLayoutView="100" workbookViewId="0">
      <selection activeCell="L13" sqref="L13"/>
    </sheetView>
  </sheetViews>
  <sheetFormatPr defaultColWidth="8.77734375" defaultRowHeight="12.75"/>
  <cols>
    <col min="1" max="1" width="11.109375" style="2" customWidth="1"/>
    <col min="2" max="3" width="7.33203125" style="2" bestFit="1" customWidth="1"/>
    <col min="4" max="4" width="8.21875" style="2" bestFit="1" customWidth="1"/>
    <col min="5" max="5" width="7.33203125" style="2" bestFit="1" customWidth="1"/>
    <col min="6" max="6" width="8.77734375" style="2" bestFit="1" customWidth="1"/>
    <col min="7" max="7" width="6.6640625" style="2" bestFit="1" customWidth="1"/>
    <col min="8" max="9" width="7.33203125" style="2" bestFit="1" customWidth="1"/>
    <col min="10" max="10" width="8.21875" style="2" bestFit="1" customWidth="1"/>
    <col min="11" max="11" width="7.33203125" style="2" bestFit="1" customWidth="1"/>
    <col min="12" max="12" width="8.77734375" style="34" bestFit="1" customWidth="1"/>
    <col min="13" max="13" width="6.6640625" style="34" customWidth="1"/>
    <col min="14" max="14" width="7.33203125" style="34" customWidth="1"/>
    <col min="15" max="15" width="7.5546875" style="34" customWidth="1"/>
    <col min="16" max="16" width="12.109375" style="34" customWidth="1"/>
    <col min="17" max="17" width="6.88671875" style="2" customWidth="1"/>
    <col min="18" max="18" width="7.77734375" style="34" customWidth="1"/>
    <col min="19" max="248" width="8.77734375" style="2"/>
    <col min="249" max="249" width="11" style="2" customWidth="1"/>
    <col min="250" max="254" width="10" style="2" customWidth="1"/>
    <col min="255" max="260" width="9.6640625" style="2" customWidth="1"/>
    <col min="261" max="261" width="10" style="2" customWidth="1"/>
    <col min="262" max="269" width="9.6640625" style="2" customWidth="1"/>
    <col min="270" max="271" width="11" style="2" customWidth="1"/>
    <col min="272" max="272" width="10.109375" style="2" customWidth="1"/>
    <col min="273" max="504" width="8.77734375" style="2"/>
    <col min="505" max="505" width="11" style="2" customWidth="1"/>
    <col min="506" max="510" width="10" style="2" customWidth="1"/>
    <col min="511" max="516" width="9.6640625" style="2" customWidth="1"/>
    <col min="517" max="517" width="10" style="2" customWidth="1"/>
    <col min="518" max="525" width="9.6640625" style="2" customWidth="1"/>
    <col min="526" max="527" width="11" style="2" customWidth="1"/>
    <col min="528" max="528" width="10.109375" style="2" customWidth="1"/>
    <col min="529" max="760" width="8.77734375" style="2"/>
    <col min="761" max="761" width="11" style="2" customWidth="1"/>
    <col min="762" max="766" width="10" style="2" customWidth="1"/>
    <col min="767" max="772" width="9.6640625" style="2" customWidth="1"/>
    <col min="773" max="773" width="10" style="2" customWidth="1"/>
    <col min="774" max="781" width="9.6640625" style="2" customWidth="1"/>
    <col min="782" max="783" width="11" style="2" customWidth="1"/>
    <col min="784" max="784" width="10.109375" style="2" customWidth="1"/>
    <col min="785" max="1016" width="8.77734375" style="2"/>
    <col min="1017" max="1017" width="11" style="2" customWidth="1"/>
    <col min="1018" max="1022" width="10" style="2" customWidth="1"/>
    <col min="1023" max="1028" width="9.6640625" style="2" customWidth="1"/>
    <col min="1029" max="1029" width="10" style="2" customWidth="1"/>
    <col min="1030" max="1037" width="9.6640625" style="2" customWidth="1"/>
    <col min="1038" max="1039" width="11" style="2" customWidth="1"/>
    <col min="1040" max="1040" width="10.109375" style="2" customWidth="1"/>
    <col min="1041" max="1272" width="8.77734375" style="2"/>
    <col min="1273" max="1273" width="11" style="2" customWidth="1"/>
    <col min="1274" max="1278" width="10" style="2" customWidth="1"/>
    <col min="1279" max="1284" width="9.6640625" style="2" customWidth="1"/>
    <col min="1285" max="1285" width="10" style="2" customWidth="1"/>
    <col min="1286" max="1293" width="9.6640625" style="2" customWidth="1"/>
    <col min="1294" max="1295" width="11" style="2" customWidth="1"/>
    <col min="1296" max="1296" width="10.109375" style="2" customWidth="1"/>
    <col min="1297" max="1528" width="8.77734375" style="2"/>
    <col min="1529" max="1529" width="11" style="2" customWidth="1"/>
    <col min="1530" max="1534" width="10" style="2" customWidth="1"/>
    <col min="1535" max="1540" width="9.6640625" style="2" customWidth="1"/>
    <col min="1541" max="1541" width="10" style="2" customWidth="1"/>
    <col min="1542" max="1549" width="9.6640625" style="2" customWidth="1"/>
    <col min="1550" max="1551" width="11" style="2" customWidth="1"/>
    <col min="1552" max="1552" width="10.109375" style="2" customWidth="1"/>
    <col min="1553" max="1784" width="8.77734375" style="2"/>
    <col min="1785" max="1785" width="11" style="2" customWidth="1"/>
    <col min="1786" max="1790" width="10" style="2" customWidth="1"/>
    <col min="1791" max="1796" width="9.6640625" style="2" customWidth="1"/>
    <col min="1797" max="1797" width="10" style="2" customWidth="1"/>
    <col min="1798" max="1805" width="9.6640625" style="2" customWidth="1"/>
    <col min="1806" max="1807" width="11" style="2" customWidth="1"/>
    <col min="1808" max="1808" width="10.109375" style="2" customWidth="1"/>
    <col min="1809" max="2040" width="8.77734375" style="2"/>
    <col min="2041" max="2041" width="11" style="2" customWidth="1"/>
    <col min="2042" max="2046" width="10" style="2" customWidth="1"/>
    <col min="2047" max="2052" width="9.6640625" style="2" customWidth="1"/>
    <col min="2053" max="2053" width="10" style="2" customWidth="1"/>
    <col min="2054" max="2061" width="9.6640625" style="2" customWidth="1"/>
    <col min="2062" max="2063" width="11" style="2" customWidth="1"/>
    <col min="2064" max="2064" width="10.109375" style="2" customWidth="1"/>
    <col min="2065" max="2296" width="8.77734375" style="2"/>
    <col min="2297" max="2297" width="11" style="2" customWidth="1"/>
    <col min="2298" max="2302" width="10" style="2" customWidth="1"/>
    <col min="2303" max="2308" width="9.6640625" style="2" customWidth="1"/>
    <col min="2309" max="2309" width="10" style="2" customWidth="1"/>
    <col min="2310" max="2317" width="9.6640625" style="2" customWidth="1"/>
    <col min="2318" max="2319" width="11" style="2" customWidth="1"/>
    <col min="2320" max="2320" width="10.109375" style="2" customWidth="1"/>
    <col min="2321" max="2552" width="8.77734375" style="2"/>
    <col min="2553" max="2553" width="11" style="2" customWidth="1"/>
    <col min="2554" max="2558" width="10" style="2" customWidth="1"/>
    <col min="2559" max="2564" width="9.6640625" style="2" customWidth="1"/>
    <col min="2565" max="2565" width="10" style="2" customWidth="1"/>
    <col min="2566" max="2573" width="9.6640625" style="2" customWidth="1"/>
    <col min="2574" max="2575" width="11" style="2" customWidth="1"/>
    <col min="2576" max="2576" width="10.109375" style="2" customWidth="1"/>
    <col min="2577" max="2808" width="8.77734375" style="2"/>
    <col min="2809" max="2809" width="11" style="2" customWidth="1"/>
    <col min="2810" max="2814" width="10" style="2" customWidth="1"/>
    <col min="2815" max="2820" width="9.6640625" style="2" customWidth="1"/>
    <col min="2821" max="2821" width="10" style="2" customWidth="1"/>
    <col min="2822" max="2829" width="9.6640625" style="2" customWidth="1"/>
    <col min="2830" max="2831" width="11" style="2" customWidth="1"/>
    <col min="2832" max="2832" width="10.109375" style="2" customWidth="1"/>
    <col min="2833" max="3064" width="8.77734375" style="2"/>
    <col min="3065" max="3065" width="11" style="2" customWidth="1"/>
    <col min="3066" max="3070" width="10" style="2" customWidth="1"/>
    <col min="3071" max="3076" width="9.6640625" style="2" customWidth="1"/>
    <col min="3077" max="3077" width="10" style="2" customWidth="1"/>
    <col min="3078" max="3085" width="9.6640625" style="2" customWidth="1"/>
    <col min="3086" max="3087" width="11" style="2" customWidth="1"/>
    <col min="3088" max="3088" width="10.109375" style="2" customWidth="1"/>
    <col min="3089" max="3320" width="8.77734375" style="2"/>
    <col min="3321" max="3321" width="11" style="2" customWidth="1"/>
    <col min="3322" max="3326" width="10" style="2" customWidth="1"/>
    <col min="3327" max="3332" width="9.6640625" style="2" customWidth="1"/>
    <col min="3333" max="3333" width="10" style="2" customWidth="1"/>
    <col min="3334" max="3341" width="9.6640625" style="2" customWidth="1"/>
    <col min="3342" max="3343" width="11" style="2" customWidth="1"/>
    <col min="3344" max="3344" width="10.109375" style="2" customWidth="1"/>
    <col min="3345" max="3576" width="8.77734375" style="2"/>
    <col min="3577" max="3577" width="11" style="2" customWidth="1"/>
    <col min="3578" max="3582" width="10" style="2" customWidth="1"/>
    <col min="3583" max="3588" width="9.6640625" style="2" customWidth="1"/>
    <col min="3589" max="3589" width="10" style="2" customWidth="1"/>
    <col min="3590" max="3597" width="9.6640625" style="2" customWidth="1"/>
    <col min="3598" max="3599" width="11" style="2" customWidth="1"/>
    <col min="3600" max="3600" width="10.109375" style="2" customWidth="1"/>
    <col min="3601" max="3832" width="8.77734375" style="2"/>
    <col min="3833" max="3833" width="11" style="2" customWidth="1"/>
    <col min="3834" max="3838" width="10" style="2" customWidth="1"/>
    <col min="3839" max="3844" width="9.6640625" style="2" customWidth="1"/>
    <col min="3845" max="3845" width="10" style="2" customWidth="1"/>
    <col min="3846" max="3853" width="9.6640625" style="2" customWidth="1"/>
    <col min="3854" max="3855" width="11" style="2" customWidth="1"/>
    <col min="3856" max="3856" width="10.109375" style="2" customWidth="1"/>
    <col min="3857" max="4088" width="8.77734375" style="2"/>
    <col min="4089" max="4089" width="11" style="2" customWidth="1"/>
    <col min="4090" max="4094" width="10" style="2" customWidth="1"/>
    <col min="4095" max="4100" width="9.6640625" style="2" customWidth="1"/>
    <col min="4101" max="4101" width="10" style="2" customWidth="1"/>
    <col min="4102" max="4109" width="9.6640625" style="2" customWidth="1"/>
    <col min="4110" max="4111" width="11" style="2" customWidth="1"/>
    <col min="4112" max="4112" width="10.109375" style="2" customWidth="1"/>
    <col min="4113" max="4344" width="8.77734375" style="2"/>
    <col min="4345" max="4345" width="11" style="2" customWidth="1"/>
    <col min="4346" max="4350" width="10" style="2" customWidth="1"/>
    <col min="4351" max="4356" width="9.6640625" style="2" customWidth="1"/>
    <col min="4357" max="4357" width="10" style="2" customWidth="1"/>
    <col min="4358" max="4365" width="9.6640625" style="2" customWidth="1"/>
    <col min="4366" max="4367" width="11" style="2" customWidth="1"/>
    <col min="4368" max="4368" width="10.109375" style="2" customWidth="1"/>
    <col min="4369" max="4600" width="8.77734375" style="2"/>
    <col min="4601" max="4601" width="11" style="2" customWidth="1"/>
    <col min="4602" max="4606" width="10" style="2" customWidth="1"/>
    <col min="4607" max="4612" width="9.6640625" style="2" customWidth="1"/>
    <col min="4613" max="4613" width="10" style="2" customWidth="1"/>
    <col min="4614" max="4621" width="9.6640625" style="2" customWidth="1"/>
    <col min="4622" max="4623" width="11" style="2" customWidth="1"/>
    <col min="4624" max="4624" width="10.109375" style="2" customWidth="1"/>
    <col min="4625" max="4856" width="8.77734375" style="2"/>
    <col min="4857" max="4857" width="11" style="2" customWidth="1"/>
    <col min="4858" max="4862" width="10" style="2" customWidth="1"/>
    <col min="4863" max="4868" width="9.6640625" style="2" customWidth="1"/>
    <col min="4869" max="4869" width="10" style="2" customWidth="1"/>
    <col min="4870" max="4877" width="9.6640625" style="2" customWidth="1"/>
    <col min="4878" max="4879" width="11" style="2" customWidth="1"/>
    <col min="4880" max="4880" width="10.109375" style="2" customWidth="1"/>
    <col min="4881" max="5112" width="8.77734375" style="2"/>
    <col min="5113" max="5113" width="11" style="2" customWidth="1"/>
    <col min="5114" max="5118" width="10" style="2" customWidth="1"/>
    <col min="5119" max="5124" width="9.6640625" style="2" customWidth="1"/>
    <col min="5125" max="5125" width="10" style="2" customWidth="1"/>
    <col min="5126" max="5133" width="9.6640625" style="2" customWidth="1"/>
    <col min="5134" max="5135" width="11" style="2" customWidth="1"/>
    <col min="5136" max="5136" width="10.109375" style="2" customWidth="1"/>
    <col min="5137" max="5368" width="8.77734375" style="2"/>
    <col min="5369" max="5369" width="11" style="2" customWidth="1"/>
    <col min="5370" max="5374" width="10" style="2" customWidth="1"/>
    <col min="5375" max="5380" width="9.6640625" style="2" customWidth="1"/>
    <col min="5381" max="5381" width="10" style="2" customWidth="1"/>
    <col min="5382" max="5389" width="9.6640625" style="2" customWidth="1"/>
    <col min="5390" max="5391" width="11" style="2" customWidth="1"/>
    <col min="5392" max="5392" width="10.109375" style="2" customWidth="1"/>
    <col min="5393" max="5624" width="8.77734375" style="2"/>
    <col min="5625" max="5625" width="11" style="2" customWidth="1"/>
    <col min="5626" max="5630" width="10" style="2" customWidth="1"/>
    <col min="5631" max="5636" width="9.6640625" style="2" customWidth="1"/>
    <col min="5637" max="5637" width="10" style="2" customWidth="1"/>
    <col min="5638" max="5645" width="9.6640625" style="2" customWidth="1"/>
    <col min="5646" max="5647" width="11" style="2" customWidth="1"/>
    <col min="5648" max="5648" width="10.109375" style="2" customWidth="1"/>
    <col min="5649" max="5880" width="8.77734375" style="2"/>
    <col min="5881" max="5881" width="11" style="2" customWidth="1"/>
    <col min="5882" max="5886" width="10" style="2" customWidth="1"/>
    <col min="5887" max="5892" width="9.6640625" style="2" customWidth="1"/>
    <col min="5893" max="5893" width="10" style="2" customWidth="1"/>
    <col min="5894" max="5901" width="9.6640625" style="2" customWidth="1"/>
    <col min="5902" max="5903" width="11" style="2" customWidth="1"/>
    <col min="5904" max="5904" width="10.109375" style="2" customWidth="1"/>
    <col min="5905" max="6136" width="8.77734375" style="2"/>
    <col min="6137" max="6137" width="11" style="2" customWidth="1"/>
    <col min="6138" max="6142" width="10" style="2" customWidth="1"/>
    <col min="6143" max="6148" width="9.6640625" style="2" customWidth="1"/>
    <col min="6149" max="6149" width="10" style="2" customWidth="1"/>
    <col min="6150" max="6157" width="9.6640625" style="2" customWidth="1"/>
    <col min="6158" max="6159" width="11" style="2" customWidth="1"/>
    <col min="6160" max="6160" width="10.109375" style="2" customWidth="1"/>
    <col min="6161" max="6392" width="8.77734375" style="2"/>
    <col min="6393" max="6393" width="11" style="2" customWidth="1"/>
    <col min="6394" max="6398" width="10" style="2" customWidth="1"/>
    <col min="6399" max="6404" width="9.6640625" style="2" customWidth="1"/>
    <col min="6405" max="6405" width="10" style="2" customWidth="1"/>
    <col min="6406" max="6413" width="9.6640625" style="2" customWidth="1"/>
    <col min="6414" max="6415" width="11" style="2" customWidth="1"/>
    <col min="6416" max="6416" width="10.109375" style="2" customWidth="1"/>
    <col min="6417" max="6648" width="8.77734375" style="2"/>
    <col min="6649" max="6649" width="11" style="2" customWidth="1"/>
    <col min="6650" max="6654" width="10" style="2" customWidth="1"/>
    <col min="6655" max="6660" width="9.6640625" style="2" customWidth="1"/>
    <col min="6661" max="6661" width="10" style="2" customWidth="1"/>
    <col min="6662" max="6669" width="9.6640625" style="2" customWidth="1"/>
    <col min="6670" max="6671" width="11" style="2" customWidth="1"/>
    <col min="6672" max="6672" width="10.109375" style="2" customWidth="1"/>
    <col min="6673" max="6904" width="8.77734375" style="2"/>
    <col min="6905" max="6905" width="11" style="2" customWidth="1"/>
    <col min="6906" max="6910" width="10" style="2" customWidth="1"/>
    <col min="6911" max="6916" width="9.6640625" style="2" customWidth="1"/>
    <col min="6917" max="6917" width="10" style="2" customWidth="1"/>
    <col min="6918" max="6925" width="9.6640625" style="2" customWidth="1"/>
    <col min="6926" max="6927" width="11" style="2" customWidth="1"/>
    <col min="6928" max="6928" width="10.109375" style="2" customWidth="1"/>
    <col min="6929" max="7160" width="8.77734375" style="2"/>
    <col min="7161" max="7161" width="11" style="2" customWidth="1"/>
    <col min="7162" max="7166" width="10" style="2" customWidth="1"/>
    <col min="7167" max="7172" width="9.6640625" style="2" customWidth="1"/>
    <col min="7173" max="7173" width="10" style="2" customWidth="1"/>
    <col min="7174" max="7181" width="9.6640625" style="2" customWidth="1"/>
    <col min="7182" max="7183" width="11" style="2" customWidth="1"/>
    <col min="7184" max="7184" width="10.109375" style="2" customWidth="1"/>
    <col min="7185" max="7416" width="8.77734375" style="2"/>
    <col min="7417" max="7417" width="11" style="2" customWidth="1"/>
    <col min="7418" max="7422" width="10" style="2" customWidth="1"/>
    <col min="7423" max="7428" width="9.6640625" style="2" customWidth="1"/>
    <col min="7429" max="7429" width="10" style="2" customWidth="1"/>
    <col min="7430" max="7437" width="9.6640625" style="2" customWidth="1"/>
    <col min="7438" max="7439" width="11" style="2" customWidth="1"/>
    <col min="7440" max="7440" width="10.109375" style="2" customWidth="1"/>
    <col min="7441" max="7672" width="8.77734375" style="2"/>
    <col min="7673" max="7673" width="11" style="2" customWidth="1"/>
    <col min="7674" max="7678" width="10" style="2" customWidth="1"/>
    <col min="7679" max="7684" width="9.6640625" style="2" customWidth="1"/>
    <col min="7685" max="7685" width="10" style="2" customWidth="1"/>
    <col min="7686" max="7693" width="9.6640625" style="2" customWidth="1"/>
    <col min="7694" max="7695" width="11" style="2" customWidth="1"/>
    <col min="7696" max="7696" width="10.109375" style="2" customWidth="1"/>
    <col min="7697" max="7928" width="8.77734375" style="2"/>
    <col min="7929" max="7929" width="11" style="2" customWidth="1"/>
    <col min="7930" max="7934" width="10" style="2" customWidth="1"/>
    <col min="7935" max="7940" width="9.6640625" style="2" customWidth="1"/>
    <col min="7941" max="7941" width="10" style="2" customWidth="1"/>
    <col min="7942" max="7949" width="9.6640625" style="2" customWidth="1"/>
    <col min="7950" max="7951" width="11" style="2" customWidth="1"/>
    <col min="7952" max="7952" width="10.109375" style="2" customWidth="1"/>
    <col min="7953" max="8184" width="8.77734375" style="2"/>
    <col min="8185" max="8185" width="11" style="2" customWidth="1"/>
    <col min="8186" max="8190" width="10" style="2" customWidth="1"/>
    <col min="8191" max="8196" width="9.6640625" style="2" customWidth="1"/>
    <col min="8197" max="8197" width="10" style="2" customWidth="1"/>
    <col min="8198" max="8205" width="9.6640625" style="2" customWidth="1"/>
    <col min="8206" max="8207" width="11" style="2" customWidth="1"/>
    <col min="8208" max="8208" width="10.109375" style="2" customWidth="1"/>
    <col min="8209" max="8440" width="8.77734375" style="2"/>
    <col min="8441" max="8441" width="11" style="2" customWidth="1"/>
    <col min="8442" max="8446" width="10" style="2" customWidth="1"/>
    <col min="8447" max="8452" width="9.6640625" style="2" customWidth="1"/>
    <col min="8453" max="8453" width="10" style="2" customWidth="1"/>
    <col min="8454" max="8461" width="9.6640625" style="2" customWidth="1"/>
    <col min="8462" max="8463" width="11" style="2" customWidth="1"/>
    <col min="8464" max="8464" width="10.109375" style="2" customWidth="1"/>
    <col min="8465" max="8696" width="8.77734375" style="2"/>
    <col min="8697" max="8697" width="11" style="2" customWidth="1"/>
    <col min="8698" max="8702" width="10" style="2" customWidth="1"/>
    <col min="8703" max="8708" width="9.6640625" style="2" customWidth="1"/>
    <col min="8709" max="8709" width="10" style="2" customWidth="1"/>
    <col min="8710" max="8717" width="9.6640625" style="2" customWidth="1"/>
    <col min="8718" max="8719" width="11" style="2" customWidth="1"/>
    <col min="8720" max="8720" width="10.109375" style="2" customWidth="1"/>
    <col min="8721" max="8952" width="8.77734375" style="2"/>
    <col min="8953" max="8953" width="11" style="2" customWidth="1"/>
    <col min="8954" max="8958" width="10" style="2" customWidth="1"/>
    <col min="8959" max="8964" width="9.6640625" style="2" customWidth="1"/>
    <col min="8965" max="8965" width="10" style="2" customWidth="1"/>
    <col min="8966" max="8973" width="9.6640625" style="2" customWidth="1"/>
    <col min="8974" max="8975" width="11" style="2" customWidth="1"/>
    <col min="8976" max="8976" width="10.109375" style="2" customWidth="1"/>
    <col min="8977" max="9208" width="8.77734375" style="2"/>
    <col min="9209" max="9209" width="11" style="2" customWidth="1"/>
    <col min="9210" max="9214" width="10" style="2" customWidth="1"/>
    <col min="9215" max="9220" width="9.6640625" style="2" customWidth="1"/>
    <col min="9221" max="9221" width="10" style="2" customWidth="1"/>
    <col min="9222" max="9229" width="9.6640625" style="2" customWidth="1"/>
    <col min="9230" max="9231" width="11" style="2" customWidth="1"/>
    <col min="9232" max="9232" width="10.109375" style="2" customWidth="1"/>
    <col min="9233" max="9464" width="8.77734375" style="2"/>
    <col min="9465" max="9465" width="11" style="2" customWidth="1"/>
    <col min="9466" max="9470" width="10" style="2" customWidth="1"/>
    <col min="9471" max="9476" width="9.6640625" style="2" customWidth="1"/>
    <col min="9477" max="9477" width="10" style="2" customWidth="1"/>
    <col min="9478" max="9485" width="9.6640625" style="2" customWidth="1"/>
    <col min="9486" max="9487" width="11" style="2" customWidth="1"/>
    <col min="9488" max="9488" width="10.109375" style="2" customWidth="1"/>
    <col min="9489" max="9720" width="8.77734375" style="2"/>
    <col min="9721" max="9721" width="11" style="2" customWidth="1"/>
    <col min="9722" max="9726" width="10" style="2" customWidth="1"/>
    <col min="9727" max="9732" width="9.6640625" style="2" customWidth="1"/>
    <col min="9733" max="9733" width="10" style="2" customWidth="1"/>
    <col min="9734" max="9741" width="9.6640625" style="2" customWidth="1"/>
    <col min="9742" max="9743" width="11" style="2" customWidth="1"/>
    <col min="9744" max="9744" width="10.109375" style="2" customWidth="1"/>
    <col min="9745" max="9976" width="8.77734375" style="2"/>
    <col min="9977" max="9977" width="11" style="2" customWidth="1"/>
    <col min="9978" max="9982" width="10" style="2" customWidth="1"/>
    <col min="9983" max="9988" width="9.6640625" style="2" customWidth="1"/>
    <col min="9989" max="9989" width="10" style="2" customWidth="1"/>
    <col min="9990" max="9997" width="9.6640625" style="2" customWidth="1"/>
    <col min="9998" max="9999" width="11" style="2" customWidth="1"/>
    <col min="10000" max="10000" width="10.109375" style="2" customWidth="1"/>
    <col min="10001" max="10232" width="8.77734375" style="2"/>
    <col min="10233" max="10233" width="11" style="2" customWidth="1"/>
    <col min="10234" max="10238" width="10" style="2" customWidth="1"/>
    <col min="10239" max="10244" width="9.6640625" style="2" customWidth="1"/>
    <col min="10245" max="10245" width="10" style="2" customWidth="1"/>
    <col min="10246" max="10253" width="9.6640625" style="2" customWidth="1"/>
    <col min="10254" max="10255" width="11" style="2" customWidth="1"/>
    <col min="10256" max="10256" width="10.109375" style="2" customWidth="1"/>
    <col min="10257" max="10488" width="8.77734375" style="2"/>
    <col min="10489" max="10489" width="11" style="2" customWidth="1"/>
    <col min="10490" max="10494" width="10" style="2" customWidth="1"/>
    <col min="10495" max="10500" width="9.6640625" style="2" customWidth="1"/>
    <col min="10501" max="10501" width="10" style="2" customWidth="1"/>
    <col min="10502" max="10509" width="9.6640625" style="2" customWidth="1"/>
    <col min="10510" max="10511" width="11" style="2" customWidth="1"/>
    <col min="10512" max="10512" width="10.109375" style="2" customWidth="1"/>
    <col min="10513" max="10744" width="8.77734375" style="2"/>
    <col min="10745" max="10745" width="11" style="2" customWidth="1"/>
    <col min="10746" max="10750" width="10" style="2" customWidth="1"/>
    <col min="10751" max="10756" width="9.6640625" style="2" customWidth="1"/>
    <col min="10757" max="10757" width="10" style="2" customWidth="1"/>
    <col min="10758" max="10765" width="9.6640625" style="2" customWidth="1"/>
    <col min="10766" max="10767" width="11" style="2" customWidth="1"/>
    <col min="10768" max="10768" width="10.109375" style="2" customWidth="1"/>
    <col min="10769" max="11000" width="8.77734375" style="2"/>
    <col min="11001" max="11001" width="11" style="2" customWidth="1"/>
    <col min="11002" max="11006" width="10" style="2" customWidth="1"/>
    <col min="11007" max="11012" width="9.6640625" style="2" customWidth="1"/>
    <col min="11013" max="11013" width="10" style="2" customWidth="1"/>
    <col min="11014" max="11021" width="9.6640625" style="2" customWidth="1"/>
    <col min="11022" max="11023" width="11" style="2" customWidth="1"/>
    <col min="11024" max="11024" width="10.109375" style="2" customWidth="1"/>
    <col min="11025" max="11256" width="8.77734375" style="2"/>
    <col min="11257" max="11257" width="11" style="2" customWidth="1"/>
    <col min="11258" max="11262" width="10" style="2" customWidth="1"/>
    <col min="11263" max="11268" width="9.6640625" style="2" customWidth="1"/>
    <col min="11269" max="11269" width="10" style="2" customWidth="1"/>
    <col min="11270" max="11277" width="9.6640625" style="2" customWidth="1"/>
    <col min="11278" max="11279" width="11" style="2" customWidth="1"/>
    <col min="11280" max="11280" width="10.109375" style="2" customWidth="1"/>
    <col min="11281" max="11512" width="8.77734375" style="2"/>
    <col min="11513" max="11513" width="11" style="2" customWidth="1"/>
    <col min="11514" max="11518" width="10" style="2" customWidth="1"/>
    <col min="11519" max="11524" width="9.6640625" style="2" customWidth="1"/>
    <col min="11525" max="11525" width="10" style="2" customWidth="1"/>
    <col min="11526" max="11533" width="9.6640625" style="2" customWidth="1"/>
    <col min="11534" max="11535" width="11" style="2" customWidth="1"/>
    <col min="11536" max="11536" width="10.109375" style="2" customWidth="1"/>
    <col min="11537" max="11768" width="8.77734375" style="2"/>
    <col min="11769" max="11769" width="11" style="2" customWidth="1"/>
    <col min="11770" max="11774" width="10" style="2" customWidth="1"/>
    <col min="11775" max="11780" width="9.6640625" style="2" customWidth="1"/>
    <col min="11781" max="11781" width="10" style="2" customWidth="1"/>
    <col min="11782" max="11789" width="9.6640625" style="2" customWidth="1"/>
    <col min="11790" max="11791" width="11" style="2" customWidth="1"/>
    <col min="11792" max="11792" width="10.109375" style="2" customWidth="1"/>
    <col min="11793" max="12024" width="8.77734375" style="2"/>
    <col min="12025" max="12025" width="11" style="2" customWidth="1"/>
    <col min="12026" max="12030" width="10" style="2" customWidth="1"/>
    <col min="12031" max="12036" width="9.6640625" style="2" customWidth="1"/>
    <col min="12037" max="12037" width="10" style="2" customWidth="1"/>
    <col min="12038" max="12045" width="9.6640625" style="2" customWidth="1"/>
    <col min="12046" max="12047" width="11" style="2" customWidth="1"/>
    <col min="12048" max="12048" width="10.109375" style="2" customWidth="1"/>
    <col min="12049" max="12280" width="8.77734375" style="2"/>
    <col min="12281" max="12281" width="11" style="2" customWidth="1"/>
    <col min="12282" max="12286" width="10" style="2" customWidth="1"/>
    <col min="12287" max="12292" width="9.6640625" style="2" customWidth="1"/>
    <col min="12293" max="12293" width="10" style="2" customWidth="1"/>
    <col min="12294" max="12301" width="9.6640625" style="2" customWidth="1"/>
    <col min="12302" max="12303" width="11" style="2" customWidth="1"/>
    <col min="12304" max="12304" width="10.109375" style="2" customWidth="1"/>
    <col min="12305" max="12536" width="8.77734375" style="2"/>
    <col min="12537" max="12537" width="11" style="2" customWidth="1"/>
    <col min="12538" max="12542" width="10" style="2" customWidth="1"/>
    <col min="12543" max="12548" width="9.6640625" style="2" customWidth="1"/>
    <col min="12549" max="12549" width="10" style="2" customWidth="1"/>
    <col min="12550" max="12557" width="9.6640625" style="2" customWidth="1"/>
    <col min="12558" max="12559" width="11" style="2" customWidth="1"/>
    <col min="12560" max="12560" width="10.109375" style="2" customWidth="1"/>
    <col min="12561" max="12792" width="8.77734375" style="2"/>
    <col min="12793" max="12793" width="11" style="2" customWidth="1"/>
    <col min="12794" max="12798" width="10" style="2" customWidth="1"/>
    <col min="12799" max="12804" width="9.6640625" style="2" customWidth="1"/>
    <col min="12805" max="12805" width="10" style="2" customWidth="1"/>
    <col min="12806" max="12813" width="9.6640625" style="2" customWidth="1"/>
    <col min="12814" max="12815" width="11" style="2" customWidth="1"/>
    <col min="12816" max="12816" width="10.109375" style="2" customWidth="1"/>
    <col min="12817" max="13048" width="8.77734375" style="2"/>
    <col min="13049" max="13049" width="11" style="2" customWidth="1"/>
    <col min="13050" max="13054" width="10" style="2" customWidth="1"/>
    <col min="13055" max="13060" width="9.6640625" style="2" customWidth="1"/>
    <col min="13061" max="13061" width="10" style="2" customWidth="1"/>
    <col min="13062" max="13069" width="9.6640625" style="2" customWidth="1"/>
    <col min="13070" max="13071" width="11" style="2" customWidth="1"/>
    <col min="13072" max="13072" width="10.109375" style="2" customWidth="1"/>
    <col min="13073" max="13304" width="8.77734375" style="2"/>
    <col min="13305" max="13305" width="11" style="2" customWidth="1"/>
    <col min="13306" max="13310" width="10" style="2" customWidth="1"/>
    <col min="13311" max="13316" width="9.6640625" style="2" customWidth="1"/>
    <col min="13317" max="13317" width="10" style="2" customWidth="1"/>
    <col min="13318" max="13325" width="9.6640625" style="2" customWidth="1"/>
    <col min="13326" max="13327" width="11" style="2" customWidth="1"/>
    <col min="13328" max="13328" width="10.109375" style="2" customWidth="1"/>
    <col min="13329" max="13560" width="8.77734375" style="2"/>
    <col min="13561" max="13561" width="11" style="2" customWidth="1"/>
    <col min="13562" max="13566" width="10" style="2" customWidth="1"/>
    <col min="13567" max="13572" width="9.6640625" style="2" customWidth="1"/>
    <col min="13573" max="13573" width="10" style="2" customWidth="1"/>
    <col min="13574" max="13581" width="9.6640625" style="2" customWidth="1"/>
    <col min="13582" max="13583" width="11" style="2" customWidth="1"/>
    <col min="13584" max="13584" width="10.109375" style="2" customWidth="1"/>
    <col min="13585" max="13816" width="8.77734375" style="2"/>
    <col min="13817" max="13817" width="11" style="2" customWidth="1"/>
    <col min="13818" max="13822" width="10" style="2" customWidth="1"/>
    <col min="13823" max="13828" width="9.6640625" style="2" customWidth="1"/>
    <col min="13829" max="13829" width="10" style="2" customWidth="1"/>
    <col min="13830" max="13837" width="9.6640625" style="2" customWidth="1"/>
    <col min="13838" max="13839" width="11" style="2" customWidth="1"/>
    <col min="13840" max="13840" width="10.109375" style="2" customWidth="1"/>
    <col min="13841" max="14072" width="8.77734375" style="2"/>
    <col min="14073" max="14073" width="11" style="2" customWidth="1"/>
    <col min="14074" max="14078" width="10" style="2" customWidth="1"/>
    <col min="14079" max="14084" width="9.6640625" style="2" customWidth="1"/>
    <col min="14085" max="14085" width="10" style="2" customWidth="1"/>
    <col min="14086" max="14093" width="9.6640625" style="2" customWidth="1"/>
    <col min="14094" max="14095" width="11" style="2" customWidth="1"/>
    <col min="14096" max="14096" width="10.109375" style="2" customWidth="1"/>
    <col min="14097" max="14328" width="8.77734375" style="2"/>
    <col min="14329" max="14329" width="11" style="2" customWidth="1"/>
    <col min="14330" max="14334" width="10" style="2" customWidth="1"/>
    <col min="14335" max="14340" width="9.6640625" style="2" customWidth="1"/>
    <col min="14341" max="14341" width="10" style="2" customWidth="1"/>
    <col min="14342" max="14349" width="9.6640625" style="2" customWidth="1"/>
    <col min="14350" max="14351" width="11" style="2" customWidth="1"/>
    <col min="14352" max="14352" width="10.109375" style="2" customWidth="1"/>
    <col min="14353" max="14584" width="8.77734375" style="2"/>
    <col min="14585" max="14585" width="11" style="2" customWidth="1"/>
    <col min="14586" max="14590" width="10" style="2" customWidth="1"/>
    <col min="14591" max="14596" width="9.6640625" style="2" customWidth="1"/>
    <col min="14597" max="14597" width="10" style="2" customWidth="1"/>
    <col min="14598" max="14605" width="9.6640625" style="2" customWidth="1"/>
    <col min="14606" max="14607" width="11" style="2" customWidth="1"/>
    <col min="14608" max="14608" width="10.109375" style="2" customWidth="1"/>
    <col min="14609" max="14840" width="8.77734375" style="2"/>
    <col min="14841" max="14841" width="11" style="2" customWidth="1"/>
    <col min="14842" max="14846" width="10" style="2" customWidth="1"/>
    <col min="14847" max="14852" width="9.6640625" style="2" customWidth="1"/>
    <col min="14853" max="14853" width="10" style="2" customWidth="1"/>
    <col min="14854" max="14861" width="9.6640625" style="2" customWidth="1"/>
    <col min="14862" max="14863" width="11" style="2" customWidth="1"/>
    <col min="14864" max="14864" width="10.109375" style="2" customWidth="1"/>
    <col min="14865" max="15096" width="8.77734375" style="2"/>
    <col min="15097" max="15097" width="11" style="2" customWidth="1"/>
    <col min="15098" max="15102" width="10" style="2" customWidth="1"/>
    <col min="15103" max="15108" width="9.6640625" style="2" customWidth="1"/>
    <col min="15109" max="15109" width="10" style="2" customWidth="1"/>
    <col min="15110" max="15117" width="9.6640625" style="2" customWidth="1"/>
    <col min="15118" max="15119" width="11" style="2" customWidth="1"/>
    <col min="15120" max="15120" width="10.109375" style="2" customWidth="1"/>
    <col min="15121" max="15352" width="8.77734375" style="2"/>
    <col min="15353" max="15353" width="11" style="2" customWidth="1"/>
    <col min="15354" max="15358" width="10" style="2" customWidth="1"/>
    <col min="15359" max="15364" width="9.6640625" style="2" customWidth="1"/>
    <col min="15365" max="15365" width="10" style="2" customWidth="1"/>
    <col min="15366" max="15373" width="9.6640625" style="2" customWidth="1"/>
    <col min="15374" max="15375" width="11" style="2" customWidth="1"/>
    <col min="15376" max="15376" width="10.109375" style="2" customWidth="1"/>
    <col min="15377" max="15608" width="8.77734375" style="2"/>
    <col min="15609" max="15609" width="11" style="2" customWidth="1"/>
    <col min="15610" max="15614" width="10" style="2" customWidth="1"/>
    <col min="15615" max="15620" width="9.6640625" style="2" customWidth="1"/>
    <col min="15621" max="15621" width="10" style="2" customWidth="1"/>
    <col min="15622" max="15629" width="9.6640625" style="2" customWidth="1"/>
    <col min="15630" max="15631" width="11" style="2" customWidth="1"/>
    <col min="15632" max="15632" width="10.109375" style="2" customWidth="1"/>
    <col min="15633" max="15864" width="8.77734375" style="2"/>
    <col min="15865" max="15865" width="11" style="2" customWidth="1"/>
    <col min="15866" max="15870" width="10" style="2" customWidth="1"/>
    <col min="15871" max="15876" width="9.6640625" style="2" customWidth="1"/>
    <col min="15877" max="15877" width="10" style="2" customWidth="1"/>
    <col min="15878" max="15885" width="9.6640625" style="2" customWidth="1"/>
    <col min="15886" max="15887" width="11" style="2" customWidth="1"/>
    <col min="15888" max="15888" width="10.109375" style="2" customWidth="1"/>
    <col min="15889" max="16120" width="8.77734375" style="2"/>
    <col min="16121" max="16121" width="11" style="2" customWidth="1"/>
    <col min="16122" max="16126" width="10" style="2" customWidth="1"/>
    <col min="16127" max="16132" width="9.6640625" style="2" customWidth="1"/>
    <col min="16133" max="16133" width="10" style="2" customWidth="1"/>
    <col min="16134" max="16141" width="9.6640625" style="2" customWidth="1"/>
    <col min="16142" max="16143" width="11" style="2" customWidth="1"/>
    <col min="16144" max="16144" width="10.109375" style="2" customWidth="1"/>
    <col min="16145" max="16384" width="8.77734375" style="2"/>
  </cols>
  <sheetData>
    <row r="1" spans="1:23" ht="32.450000000000003" customHeight="1">
      <c r="A1" s="1205" t="s">
        <v>647</v>
      </c>
      <c r="B1" s="1205"/>
      <c r="C1" s="1205"/>
      <c r="D1" s="1205"/>
      <c r="E1" s="1205"/>
      <c r="F1" s="1205"/>
      <c r="G1" s="1205"/>
      <c r="H1" s="1205"/>
      <c r="I1" s="1205"/>
      <c r="J1" s="1252" t="s">
        <v>475</v>
      </c>
      <c r="K1" s="1252"/>
      <c r="L1" s="1252"/>
      <c r="M1" s="1252"/>
      <c r="N1" s="1252"/>
      <c r="O1" s="1252"/>
      <c r="P1" s="1252"/>
      <c r="Q1" s="1252"/>
      <c r="R1" s="1252"/>
    </row>
    <row r="2" spans="1:23" s="34" customFormat="1" ht="6.95" customHeight="1">
      <c r="A2" s="283"/>
      <c r="B2" s="283"/>
      <c r="C2" s="283"/>
      <c r="D2" s="283"/>
      <c r="E2" s="283"/>
      <c r="F2" s="283"/>
      <c r="G2" s="283"/>
      <c r="H2" s="283"/>
      <c r="I2" s="283"/>
      <c r="J2" s="283"/>
      <c r="K2" s="283"/>
      <c r="L2" s="816"/>
      <c r="M2" s="816"/>
      <c r="N2" s="816"/>
      <c r="O2" s="816"/>
      <c r="P2" s="816"/>
      <c r="Q2" s="283"/>
      <c r="R2" s="283"/>
    </row>
    <row r="3" spans="1:23" s="123" customFormat="1" ht="21.2" customHeight="1">
      <c r="A3" s="289" t="s">
        <v>171</v>
      </c>
      <c r="B3" s="324"/>
      <c r="C3" s="324"/>
      <c r="D3" s="324"/>
      <c r="E3" s="324"/>
      <c r="F3" s="324"/>
      <c r="G3" s="324"/>
      <c r="H3" s="324"/>
      <c r="I3" s="324"/>
      <c r="J3" s="324"/>
      <c r="K3" s="324"/>
      <c r="L3" s="324"/>
      <c r="M3" s="324"/>
      <c r="N3" s="324"/>
      <c r="O3" s="324"/>
      <c r="P3" s="324"/>
      <c r="Q3" s="1301" t="s">
        <v>172</v>
      </c>
      <c r="R3" s="1301"/>
    </row>
    <row r="4" spans="1:23" ht="21.2" customHeight="1">
      <c r="A4" s="1131" t="s">
        <v>10</v>
      </c>
      <c r="B4" s="1436" t="s">
        <v>173</v>
      </c>
      <c r="C4" s="1436"/>
      <c r="D4" s="1436"/>
      <c r="E4" s="1436"/>
      <c r="F4" s="1129"/>
      <c r="G4" s="1433" t="s">
        <v>1121</v>
      </c>
      <c r="H4" s="1433"/>
      <c r="I4" s="1434"/>
      <c r="J4" s="1435" t="s">
        <v>944</v>
      </c>
      <c r="K4" s="1433"/>
      <c r="L4" s="1434"/>
      <c r="M4" s="1435" t="s">
        <v>1115</v>
      </c>
      <c r="N4" s="1433"/>
      <c r="O4" s="1433"/>
      <c r="P4" s="1433"/>
      <c r="Q4" s="1434"/>
      <c r="R4" s="1129" t="s">
        <v>15</v>
      </c>
    </row>
    <row r="5" spans="1:23" ht="21.2" customHeight="1">
      <c r="A5" s="1175"/>
      <c r="B5" s="1437" t="s">
        <v>174</v>
      </c>
      <c r="C5" s="1437"/>
      <c r="D5" s="1437"/>
      <c r="E5" s="1437"/>
      <c r="F5" s="1393"/>
      <c r="G5" s="1387" t="s">
        <v>451</v>
      </c>
      <c r="H5" s="1393" t="s">
        <v>945</v>
      </c>
      <c r="I5" s="1395"/>
      <c r="J5" s="1393" t="s">
        <v>946</v>
      </c>
      <c r="K5" s="1394"/>
      <c r="L5" s="1395"/>
      <c r="M5" s="1393" t="s">
        <v>174</v>
      </c>
      <c r="N5" s="1394"/>
      <c r="O5" s="1394"/>
      <c r="P5" s="1394"/>
      <c r="Q5" s="1395"/>
      <c r="R5" s="1138"/>
    </row>
    <row r="6" spans="1:23" ht="21.2" customHeight="1">
      <c r="A6" s="1175"/>
      <c r="B6" s="1417" t="s">
        <v>175</v>
      </c>
      <c r="C6" s="1417"/>
      <c r="D6" s="1417"/>
      <c r="E6" s="1019" t="s">
        <v>449</v>
      </c>
      <c r="F6" s="991" t="s">
        <v>450</v>
      </c>
      <c r="G6" s="1140"/>
      <c r="H6" s="1385" t="s">
        <v>947</v>
      </c>
      <c r="I6" s="1387"/>
      <c r="J6" s="1019" t="s">
        <v>948</v>
      </c>
      <c r="K6" s="1019" t="s">
        <v>176</v>
      </c>
      <c r="L6" s="991" t="s">
        <v>177</v>
      </c>
      <c r="M6" s="1385" t="s">
        <v>175</v>
      </c>
      <c r="N6" s="1386"/>
      <c r="O6" s="1387"/>
      <c r="P6" s="991" t="s">
        <v>942</v>
      </c>
      <c r="Q6" s="991" t="s">
        <v>176</v>
      </c>
      <c r="R6" s="1138"/>
    </row>
    <row r="7" spans="1:23" ht="21.2" customHeight="1">
      <c r="A7" s="1178"/>
      <c r="B7" s="1000"/>
      <c r="C7" s="653" t="s">
        <v>178</v>
      </c>
      <c r="D7" s="653" t="s">
        <v>179</v>
      </c>
      <c r="E7" s="1000" t="s">
        <v>180</v>
      </c>
      <c r="F7" s="993" t="s">
        <v>181</v>
      </c>
      <c r="G7" s="1202"/>
      <c r="H7" s="1000"/>
      <c r="I7" s="653" t="s">
        <v>178</v>
      </c>
      <c r="J7" s="653" t="s">
        <v>179</v>
      </c>
      <c r="K7" s="1000" t="s">
        <v>180</v>
      </c>
      <c r="L7" s="993" t="s">
        <v>181</v>
      </c>
      <c r="M7" s="838"/>
      <c r="N7" s="993" t="s">
        <v>178</v>
      </c>
      <c r="O7" s="993" t="s">
        <v>179</v>
      </c>
      <c r="P7" s="993" t="s">
        <v>943</v>
      </c>
      <c r="Q7" s="993" t="s">
        <v>180</v>
      </c>
      <c r="R7" s="1167"/>
    </row>
    <row r="8" spans="1:23" s="5" customFormat="1" ht="17.25" customHeight="1">
      <c r="A8" s="296">
        <v>2015</v>
      </c>
      <c r="B8" s="322">
        <v>606991</v>
      </c>
      <c r="C8" s="321">
        <v>306348</v>
      </c>
      <c r="D8" s="321">
        <v>300643</v>
      </c>
      <c r="E8" s="321">
        <v>375041</v>
      </c>
      <c r="F8" s="321">
        <v>231950</v>
      </c>
      <c r="G8" s="321">
        <v>17305</v>
      </c>
      <c r="H8" s="321">
        <v>328202</v>
      </c>
      <c r="I8" s="321">
        <v>165014</v>
      </c>
      <c r="J8" s="321">
        <v>163188</v>
      </c>
      <c r="K8" s="321">
        <v>143549</v>
      </c>
      <c r="L8" s="321">
        <v>184653</v>
      </c>
      <c r="M8" s="321">
        <v>207654</v>
      </c>
      <c r="N8" s="321">
        <v>105911</v>
      </c>
      <c r="O8" s="321">
        <v>101743</v>
      </c>
      <c r="P8" s="321">
        <v>111420</v>
      </c>
      <c r="Q8" s="321">
        <v>207654</v>
      </c>
      <c r="R8" s="360">
        <v>2015</v>
      </c>
      <c r="S8" s="900"/>
      <c r="T8" s="900"/>
      <c r="U8" s="900"/>
      <c r="V8" s="900"/>
      <c r="W8" s="900"/>
    </row>
    <row r="9" spans="1:23" s="5" customFormat="1" ht="17.25" customHeight="1">
      <c r="A9" s="296">
        <v>2016</v>
      </c>
      <c r="B9" s="322">
        <v>627463</v>
      </c>
      <c r="C9" s="321">
        <v>317031</v>
      </c>
      <c r="D9" s="321">
        <v>310432</v>
      </c>
      <c r="E9" s="321">
        <v>391656</v>
      </c>
      <c r="F9" s="321">
        <v>235807</v>
      </c>
      <c r="G9" s="321">
        <v>20677</v>
      </c>
      <c r="H9" s="321">
        <v>346991</v>
      </c>
      <c r="I9" s="321">
        <v>174816</v>
      </c>
      <c r="J9" s="321">
        <v>172175</v>
      </c>
      <c r="K9" s="321">
        <v>158077</v>
      </c>
      <c r="L9" s="321">
        <v>188914</v>
      </c>
      <c r="M9" s="321">
        <v>209072</v>
      </c>
      <c r="N9" s="321">
        <v>106628</v>
      </c>
      <c r="O9" s="321">
        <v>102444</v>
      </c>
      <c r="P9" s="321">
        <v>114154</v>
      </c>
      <c r="Q9" s="321">
        <v>209072</v>
      </c>
      <c r="R9" s="360">
        <v>2016</v>
      </c>
      <c r="S9" s="900"/>
      <c r="T9" s="900"/>
      <c r="U9" s="900"/>
      <c r="V9" s="900"/>
      <c r="W9" s="900"/>
    </row>
    <row r="10" spans="1:23" s="5" customFormat="1" ht="17.25" customHeight="1">
      <c r="A10" s="296">
        <v>2017</v>
      </c>
      <c r="B10" s="322">
        <v>645789</v>
      </c>
      <c r="C10" s="321">
        <v>326759</v>
      </c>
      <c r="D10" s="321">
        <v>319030</v>
      </c>
      <c r="E10" s="321">
        <v>408748</v>
      </c>
      <c r="F10" s="321">
        <v>237041</v>
      </c>
      <c r="G10" s="321">
        <v>23070</v>
      </c>
      <c r="H10" s="321">
        <v>363431</v>
      </c>
      <c r="I10" s="321">
        <v>183245</v>
      </c>
      <c r="J10" s="321">
        <v>180186</v>
      </c>
      <c r="K10" s="321">
        <v>172337</v>
      </c>
      <c r="L10" s="321">
        <v>191094</v>
      </c>
      <c r="M10" s="321">
        <v>211556</v>
      </c>
      <c r="N10" s="321">
        <v>108231</v>
      </c>
      <c r="O10" s="321">
        <v>103325</v>
      </c>
      <c r="P10" s="321">
        <v>117748</v>
      </c>
      <c r="Q10" s="321">
        <v>211556</v>
      </c>
      <c r="R10" s="127">
        <v>2017</v>
      </c>
      <c r="S10" s="900"/>
      <c r="T10" s="900"/>
      <c r="U10" s="900"/>
      <c r="V10" s="900"/>
      <c r="W10" s="900"/>
    </row>
    <row r="11" spans="1:23" s="33" customFormat="1" ht="17.25" customHeight="1">
      <c r="A11" s="362">
        <v>2018</v>
      </c>
      <c r="B11" s="364">
        <v>657610</v>
      </c>
      <c r="C11" s="363">
        <v>332426</v>
      </c>
      <c r="D11" s="363">
        <v>325184</v>
      </c>
      <c r="E11" s="363">
        <v>424608</v>
      </c>
      <c r="F11" s="363">
        <v>233002</v>
      </c>
      <c r="G11" s="363">
        <v>25329</v>
      </c>
      <c r="H11" s="363">
        <v>374304</v>
      </c>
      <c r="I11" s="363">
        <v>188248</v>
      </c>
      <c r="J11" s="363">
        <v>186056</v>
      </c>
      <c r="K11" s="363">
        <v>184572</v>
      </c>
      <c r="L11" s="363">
        <v>189732</v>
      </c>
      <c r="M11" s="363">
        <v>214792</v>
      </c>
      <c r="N11" s="363">
        <v>110151</v>
      </c>
      <c r="O11" s="363">
        <v>104641</v>
      </c>
      <c r="P11" s="363">
        <v>123329</v>
      </c>
      <c r="Q11" s="363">
        <v>214792</v>
      </c>
      <c r="R11" s="204">
        <v>2018</v>
      </c>
      <c r="S11" s="900"/>
      <c r="T11" s="900"/>
      <c r="U11" s="900"/>
      <c r="V11" s="900"/>
      <c r="W11" s="900"/>
    </row>
    <row r="12" spans="1:23" s="5" customFormat="1" ht="17.25" customHeight="1">
      <c r="A12" s="333">
        <v>2019</v>
      </c>
      <c r="B12" s="401">
        <v>666488</v>
      </c>
      <c r="C12" s="400">
        <v>337255</v>
      </c>
      <c r="D12" s="400">
        <v>329233</v>
      </c>
      <c r="E12" s="400">
        <v>439132</v>
      </c>
      <c r="F12" s="400">
        <v>227356</v>
      </c>
      <c r="G12" s="400">
        <v>27079</v>
      </c>
      <c r="H12" s="400">
        <v>380854</v>
      </c>
      <c r="I12" s="400">
        <v>191845</v>
      </c>
      <c r="J12" s="400">
        <v>189009</v>
      </c>
      <c r="K12" s="400">
        <v>195299</v>
      </c>
      <c r="L12" s="400">
        <v>185555</v>
      </c>
      <c r="M12" s="400">
        <v>217695</v>
      </c>
      <c r="N12" s="400">
        <v>111633</v>
      </c>
      <c r="O12" s="400">
        <v>106062</v>
      </c>
      <c r="P12" s="400">
        <v>128659</v>
      </c>
      <c r="Q12" s="400">
        <v>217695</v>
      </c>
      <c r="R12" s="360">
        <v>2019</v>
      </c>
      <c r="S12" s="900"/>
      <c r="T12" s="900"/>
      <c r="U12" s="900"/>
      <c r="V12" s="900"/>
      <c r="W12" s="900"/>
    </row>
    <row r="13" spans="1:23" s="5" customFormat="1" ht="17.25" customHeight="1">
      <c r="A13" s="819">
        <v>2020</v>
      </c>
      <c r="B13" s="401">
        <v>669021</v>
      </c>
      <c r="C13" s="400">
        <v>337787</v>
      </c>
      <c r="D13" s="400">
        <v>331234</v>
      </c>
      <c r="E13" s="400">
        <v>444908</v>
      </c>
      <c r="F13" s="400">
        <v>224113</v>
      </c>
      <c r="G13" s="400">
        <v>28022</v>
      </c>
      <c r="H13" s="400">
        <v>381943</v>
      </c>
      <c r="I13" s="400">
        <v>191819</v>
      </c>
      <c r="J13" s="400">
        <v>190124</v>
      </c>
      <c r="K13" s="400">
        <v>198367</v>
      </c>
      <c r="L13" s="400">
        <v>183576</v>
      </c>
      <c r="M13" s="400">
        <v>219948</v>
      </c>
      <c r="N13" s="400">
        <v>112559</v>
      </c>
      <c r="O13" s="400">
        <v>107389</v>
      </c>
      <c r="P13" s="400">
        <v>131633</v>
      </c>
      <c r="Q13" s="400">
        <v>219948</v>
      </c>
      <c r="R13" s="360">
        <v>2020</v>
      </c>
      <c r="S13" s="900"/>
      <c r="T13" s="900"/>
      <c r="U13" s="900"/>
      <c r="V13" s="900"/>
      <c r="W13" s="900"/>
    </row>
    <row r="14" spans="1:23" s="5" customFormat="1" ht="17.25" customHeight="1">
      <c r="A14" s="811">
        <v>2021</v>
      </c>
      <c r="B14" s="458">
        <v>672178</v>
      </c>
      <c r="C14" s="460">
        <v>338380</v>
      </c>
      <c r="D14" s="460">
        <v>333798</v>
      </c>
      <c r="E14" s="460">
        <v>451013</v>
      </c>
      <c r="F14" s="460">
        <v>221165</v>
      </c>
      <c r="G14" s="460">
        <v>29806</v>
      </c>
      <c r="H14" s="460">
        <v>452030</v>
      </c>
      <c r="I14" s="460">
        <v>226223</v>
      </c>
      <c r="J14" s="460">
        <v>225807</v>
      </c>
      <c r="K14" s="460">
        <v>230865</v>
      </c>
      <c r="L14" s="460">
        <v>221165</v>
      </c>
      <c r="M14" s="460">
        <v>220148</v>
      </c>
      <c r="N14" s="460">
        <v>112157</v>
      </c>
      <c r="O14" s="460">
        <v>107991</v>
      </c>
      <c r="P14" s="460">
        <v>134485</v>
      </c>
      <c r="Q14" s="460">
        <v>220148</v>
      </c>
      <c r="R14" s="810">
        <v>2021</v>
      </c>
      <c r="S14" s="900"/>
      <c r="T14" s="900"/>
      <c r="U14" s="900"/>
      <c r="V14" s="900"/>
      <c r="W14" s="900"/>
    </row>
    <row r="15" spans="1:23" s="5" customFormat="1" ht="17.25" customHeight="1">
      <c r="A15" s="333" t="s">
        <v>20</v>
      </c>
      <c r="B15" s="401">
        <v>489824</v>
      </c>
      <c r="C15" s="400">
        <v>245675</v>
      </c>
      <c r="D15" s="400">
        <v>244149</v>
      </c>
      <c r="E15" s="400">
        <v>327407</v>
      </c>
      <c r="F15" s="400">
        <v>162417</v>
      </c>
      <c r="G15" s="400">
        <v>23097</v>
      </c>
      <c r="H15" s="400">
        <v>337125</v>
      </c>
      <c r="I15" s="400">
        <v>168677</v>
      </c>
      <c r="J15" s="400">
        <v>168448</v>
      </c>
      <c r="K15" s="400">
        <v>174708</v>
      </c>
      <c r="L15" s="400">
        <v>162417</v>
      </c>
      <c r="M15" s="400">
        <v>152699</v>
      </c>
      <c r="N15" s="400">
        <v>76998</v>
      </c>
      <c r="O15" s="400">
        <v>75701</v>
      </c>
      <c r="P15" s="400">
        <v>93702</v>
      </c>
      <c r="Q15" s="400">
        <v>152699</v>
      </c>
      <c r="R15" s="288" t="s">
        <v>21</v>
      </c>
      <c r="S15" s="900"/>
      <c r="T15" s="900"/>
      <c r="U15" s="900"/>
      <c r="V15" s="900"/>
      <c r="W15" s="900"/>
    </row>
    <row r="16" spans="1:23" s="34" customFormat="1" ht="17.25" customHeight="1">
      <c r="A16" s="456" t="s">
        <v>22</v>
      </c>
      <c r="B16" s="464">
        <v>182354</v>
      </c>
      <c r="C16" s="466">
        <v>92705</v>
      </c>
      <c r="D16" s="466">
        <v>89649</v>
      </c>
      <c r="E16" s="466">
        <v>123606</v>
      </c>
      <c r="F16" s="466">
        <v>58748</v>
      </c>
      <c r="G16" s="466">
        <v>6709</v>
      </c>
      <c r="H16" s="466">
        <v>114905</v>
      </c>
      <c r="I16" s="466">
        <v>57546</v>
      </c>
      <c r="J16" s="466">
        <v>57359</v>
      </c>
      <c r="K16" s="466">
        <v>56157</v>
      </c>
      <c r="L16" s="466">
        <v>58748</v>
      </c>
      <c r="M16" s="466">
        <v>67449</v>
      </c>
      <c r="N16" s="466">
        <v>35159</v>
      </c>
      <c r="O16" s="466">
        <v>32290</v>
      </c>
      <c r="P16" s="466">
        <v>40783</v>
      </c>
      <c r="Q16" s="466">
        <v>67449</v>
      </c>
      <c r="R16" s="453" t="s">
        <v>23</v>
      </c>
      <c r="S16" s="900"/>
      <c r="T16" s="900"/>
      <c r="U16" s="900"/>
      <c r="V16" s="900"/>
      <c r="W16" s="900"/>
    </row>
    <row r="17" spans="1:23" s="32" customFormat="1" ht="5.65" customHeight="1">
      <c r="A17" s="69"/>
      <c r="B17" s="165"/>
      <c r="C17" s="165"/>
      <c r="D17" s="165"/>
      <c r="E17" s="165"/>
      <c r="F17" s="165"/>
      <c r="G17" s="165"/>
      <c r="H17" s="165"/>
      <c r="I17" s="165"/>
      <c r="J17" s="165"/>
      <c r="K17" s="165"/>
      <c r="L17" s="165"/>
      <c r="M17" s="165"/>
      <c r="N17" s="165"/>
      <c r="O17" s="165"/>
      <c r="P17" s="165"/>
      <c r="Q17" s="165"/>
      <c r="R17" s="165"/>
      <c r="T17" s="900"/>
      <c r="W17" s="900"/>
    </row>
    <row r="18" spans="1:23" s="319" customFormat="1" ht="14.1" customHeight="1">
      <c r="A18" s="762" t="s">
        <v>833</v>
      </c>
      <c r="B18" s="323"/>
      <c r="C18" s="323"/>
      <c r="D18" s="323"/>
      <c r="E18" s="323"/>
      <c r="F18" s="323"/>
      <c r="G18" s="1430" t="s">
        <v>950</v>
      </c>
      <c r="H18" s="1431"/>
      <c r="I18" s="1431"/>
      <c r="J18" s="1431"/>
      <c r="K18" s="1431"/>
      <c r="L18" s="1431"/>
      <c r="M18" s="1431"/>
      <c r="N18" s="1431"/>
      <c r="O18" s="1431"/>
      <c r="P18" s="1431"/>
      <c r="Q18" s="1431"/>
      <c r="R18" s="1431"/>
    </row>
    <row r="19" spans="1:23" s="116" customFormat="1" ht="14.1" customHeight="1">
      <c r="A19" s="1164" t="s">
        <v>1152</v>
      </c>
      <c r="B19" s="1164"/>
      <c r="C19" s="1164"/>
      <c r="D19" s="1164"/>
      <c r="E19" s="144"/>
      <c r="F19" s="144"/>
      <c r="G19" s="1431"/>
      <c r="H19" s="1431"/>
      <c r="I19" s="1431"/>
      <c r="J19" s="1431"/>
      <c r="K19" s="1431"/>
      <c r="L19" s="1431"/>
      <c r="M19" s="1431"/>
      <c r="N19" s="1431"/>
      <c r="O19" s="1431"/>
      <c r="P19" s="1431"/>
      <c r="Q19" s="1431"/>
      <c r="R19" s="1431"/>
    </row>
    <row r="20" spans="1:23" s="116" customFormat="1" ht="14.1" customHeight="1">
      <c r="A20" s="1164" t="s">
        <v>182</v>
      </c>
      <c r="B20" s="1164"/>
      <c r="C20" s="1164"/>
      <c r="D20" s="1164"/>
      <c r="E20" s="1164"/>
      <c r="F20" s="144"/>
      <c r="G20" s="1431"/>
      <c r="H20" s="1431"/>
      <c r="I20" s="1431"/>
      <c r="J20" s="1431"/>
      <c r="K20" s="1431"/>
      <c r="L20" s="1431"/>
      <c r="M20" s="1431"/>
      <c r="N20" s="1431"/>
      <c r="O20" s="1431"/>
      <c r="P20" s="1431"/>
      <c r="Q20" s="1431"/>
      <c r="R20" s="1431"/>
    </row>
    <row r="21" spans="1:23" s="116" customFormat="1" ht="14.1" customHeight="1">
      <c r="A21" s="1432" t="s">
        <v>183</v>
      </c>
      <c r="B21" s="1432"/>
      <c r="C21" s="1432"/>
      <c r="D21" s="1432"/>
      <c r="E21" s="144"/>
      <c r="F21" s="144"/>
      <c r="G21" s="1431"/>
      <c r="H21" s="1431"/>
      <c r="I21" s="1431"/>
      <c r="J21" s="1431"/>
      <c r="K21" s="1431"/>
      <c r="L21" s="1431"/>
      <c r="M21" s="1431"/>
      <c r="N21" s="1431"/>
      <c r="O21" s="1431"/>
      <c r="P21" s="1431"/>
      <c r="Q21" s="1431"/>
      <c r="R21" s="1431"/>
    </row>
    <row r="22" spans="1:23" s="116" customFormat="1" ht="14.1" customHeight="1">
      <c r="A22" s="839" t="s">
        <v>1083</v>
      </c>
      <c r="B22" s="839"/>
      <c r="C22" s="839"/>
      <c r="D22" s="839"/>
      <c r="E22" s="320"/>
      <c r="F22" s="320"/>
      <c r="G22" s="114"/>
      <c r="H22" s="114"/>
      <c r="I22" s="114"/>
      <c r="J22" s="114"/>
      <c r="K22" s="114"/>
      <c r="L22" s="114"/>
      <c r="M22" s="114"/>
      <c r="N22" s="114"/>
      <c r="O22" s="114"/>
      <c r="P22" s="114"/>
      <c r="Q22" s="114"/>
      <c r="R22" s="114"/>
    </row>
    <row r="23" spans="1:23" s="116" customFormat="1" ht="15" customHeight="1">
      <c r="A23" s="114" t="s">
        <v>1120</v>
      </c>
      <c r="B23" s="320"/>
      <c r="C23" s="320"/>
      <c r="D23" s="320"/>
      <c r="E23" s="320"/>
      <c r="F23" s="320"/>
      <c r="G23" s="114"/>
      <c r="H23" s="114"/>
      <c r="I23" s="114"/>
      <c r="J23" s="114"/>
      <c r="K23" s="114"/>
      <c r="L23" s="114"/>
      <c r="M23" s="114"/>
      <c r="N23" s="114"/>
      <c r="O23" s="114"/>
      <c r="P23" s="114"/>
      <c r="Q23" s="114"/>
      <c r="R23" s="114"/>
    </row>
    <row r="24" spans="1:23" s="116" customFormat="1">
      <c r="A24" s="114"/>
      <c r="B24" s="114"/>
      <c r="C24" s="114"/>
      <c r="D24" s="114"/>
      <c r="E24" s="114"/>
      <c r="F24" s="114"/>
      <c r="G24" s="114"/>
      <c r="H24" s="114"/>
      <c r="I24" s="114"/>
      <c r="J24" s="114"/>
      <c r="K24" s="114"/>
      <c r="L24" s="114"/>
      <c r="M24" s="114"/>
      <c r="N24" s="114"/>
      <c r="O24" s="114"/>
      <c r="P24" s="114"/>
      <c r="Q24" s="114"/>
      <c r="R24" s="114"/>
    </row>
    <row r="25" spans="1:23" ht="14.25">
      <c r="A25" s="46"/>
      <c r="B25" s="46"/>
      <c r="C25" s="46"/>
      <c r="D25" s="46"/>
      <c r="E25" s="46"/>
      <c r="F25" s="46"/>
      <c r="G25" s="46"/>
      <c r="H25" s="46"/>
      <c r="I25" s="46"/>
      <c r="J25" s="46"/>
      <c r="K25" s="46"/>
      <c r="L25" s="46"/>
      <c r="M25" s="46"/>
      <c r="N25" s="46"/>
      <c r="O25" s="46"/>
      <c r="P25" s="46"/>
      <c r="Q25" s="46"/>
      <c r="R25" s="46"/>
    </row>
    <row r="26" spans="1:23" ht="14.25">
      <c r="A26" s="46"/>
      <c r="B26" s="46"/>
      <c r="C26" s="46"/>
      <c r="D26" s="46"/>
      <c r="E26" s="46"/>
      <c r="F26" s="46"/>
      <c r="G26" s="46"/>
      <c r="H26" s="46"/>
      <c r="I26" s="46"/>
      <c r="J26" s="46"/>
      <c r="K26" s="46"/>
      <c r="L26" s="46"/>
      <c r="M26" s="46"/>
      <c r="N26" s="46"/>
      <c r="O26" s="46"/>
      <c r="P26" s="46"/>
      <c r="Q26" s="46"/>
      <c r="R26" s="46"/>
    </row>
    <row r="27" spans="1:23" ht="14.25">
      <c r="A27" s="46"/>
      <c r="B27" s="46"/>
      <c r="C27" s="46"/>
      <c r="D27" s="46"/>
      <c r="E27" s="46"/>
      <c r="F27" s="46"/>
      <c r="G27" s="46"/>
      <c r="H27" s="46"/>
      <c r="I27" s="46"/>
      <c r="J27" s="46"/>
      <c r="K27" s="46"/>
      <c r="L27" s="46"/>
      <c r="M27" s="46"/>
      <c r="N27" s="46"/>
      <c r="O27" s="46"/>
      <c r="P27" s="46"/>
      <c r="Q27" s="46"/>
      <c r="R27" s="46"/>
    </row>
    <row r="28" spans="1:23" ht="14.25">
      <c r="A28" s="46"/>
      <c r="B28" s="46"/>
      <c r="C28" s="46"/>
      <c r="D28" s="46"/>
      <c r="E28" s="46"/>
      <c r="F28" s="46"/>
      <c r="G28" s="46"/>
      <c r="H28" s="46"/>
      <c r="I28" s="46"/>
      <c r="J28" s="46"/>
      <c r="K28" s="46"/>
      <c r="L28" s="46"/>
      <c r="M28" s="46"/>
      <c r="N28" s="46"/>
      <c r="O28" s="46"/>
      <c r="P28" s="46"/>
      <c r="Q28" s="46"/>
      <c r="R28" s="46"/>
    </row>
    <row r="29" spans="1:23" ht="14.25">
      <c r="A29" s="46"/>
      <c r="B29" s="46"/>
      <c r="C29" s="46"/>
      <c r="D29" s="46"/>
      <c r="E29" s="46"/>
      <c r="F29" s="46"/>
      <c r="G29" s="46"/>
      <c r="H29" s="46"/>
      <c r="I29" s="46"/>
      <c r="J29" s="46"/>
      <c r="K29" s="46"/>
      <c r="L29" s="46"/>
      <c r="M29" s="46"/>
      <c r="N29" s="46"/>
      <c r="O29" s="46"/>
      <c r="P29" s="46"/>
      <c r="Q29" s="46"/>
      <c r="R29" s="46"/>
    </row>
    <row r="30" spans="1:23" ht="14.25">
      <c r="A30" s="46"/>
      <c r="B30" s="46"/>
      <c r="C30" s="46"/>
      <c r="D30" s="46"/>
      <c r="E30" s="46"/>
      <c r="F30" s="46"/>
      <c r="G30" s="46"/>
      <c r="H30" s="46"/>
      <c r="I30" s="46"/>
      <c r="J30" s="46"/>
      <c r="K30" s="46"/>
      <c r="L30" s="46"/>
      <c r="M30" s="46"/>
      <c r="N30" s="46"/>
      <c r="O30" s="46"/>
      <c r="P30" s="46"/>
      <c r="Q30" s="46"/>
      <c r="R30" s="46"/>
    </row>
    <row r="31" spans="1:23" ht="14.25">
      <c r="A31" s="46"/>
      <c r="B31" s="46"/>
      <c r="C31" s="46"/>
      <c r="D31" s="46"/>
      <c r="E31" s="46"/>
      <c r="F31" s="46"/>
      <c r="G31" s="46"/>
      <c r="H31" s="46"/>
      <c r="I31" s="46"/>
      <c r="J31" s="46"/>
      <c r="K31" s="46"/>
      <c r="L31" s="46"/>
      <c r="M31" s="46"/>
      <c r="N31" s="46"/>
      <c r="O31" s="46"/>
      <c r="P31" s="46"/>
      <c r="Q31" s="46"/>
      <c r="R31" s="46"/>
    </row>
    <row r="32" spans="1:23" ht="14.25">
      <c r="A32" s="46"/>
      <c r="B32" s="46"/>
      <c r="C32" s="46"/>
      <c r="D32" s="46"/>
      <c r="E32" s="46"/>
      <c r="F32" s="46"/>
      <c r="G32" s="46"/>
      <c r="H32" s="46"/>
      <c r="I32" s="46"/>
      <c r="J32" s="46"/>
      <c r="K32" s="46"/>
      <c r="L32" s="46"/>
      <c r="M32" s="46"/>
      <c r="N32" s="46"/>
      <c r="O32" s="46"/>
      <c r="P32" s="46"/>
      <c r="Q32" s="46"/>
      <c r="R32" s="46"/>
    </row>
    <row r="33" spans="1:18" ht="14.25">
      <c r="A33" s="46"/>
      <c r="B33" s="46"/>
      <c r="C33" s="46"/>
      <c r="D33" s="46"/>
      <c r="E33" s="46"/>
      <c r="F33" s="46"/>
      <c r="G33" s="46"/>
      <c r="H33" s="46"/>
      <c r="I33" s="46"/>
      <c r="J33" s="46"/>
      <c r="K33" s="46"/>
      <c r="L33" s="46"/>
      <c r="M33" s="46"/>
      <c r="N33" s="46"/>
      <c r="O33" s="46"/>
      <c r="P33" s="46"/>
      <c r="Q33" s="46"/>
      <c r="R33" s="46"/>
    </row>
    <row r="34" spans="1:18" ht="14.25">
      <c r="A34" s="46"/>
      <c r="B34" s="46"/>
      <c r="C34" s="46"/>
      <c r="D34" s="46"/>
      <c r="E34" s="46"/>
      <c r="F34" s="46"/>
      <c r="G34" s="46"/>
      <c r="H34" s="46"/>
      <c r="I34" s="46"/>
      <c r="J34" s="46"/>
      <c r="K34" s="46"/>
      <c r="L34" s="46"/>
      <c r="M34" s="46"/>
      <c r="N34" s="46"/>
      <c r="O34" s="46"/>
      <c r="P34" s="46"/>
      <c r="Q34" s="46"/>
      <c r="R34" s="46"/>
    </row>
    <row r="35" spans="1:18" ht="14.25">
      <c r="A35" s="46"/>
      <c r="B35" s="46"/>
      <c r="C35" s="46"/>
      <c r="D35" s="46"/>
      <c r="E35" s="46"/>
      <c r="F35" s="46"/>
      <c r="G35" s="46"/>
      <c r="H35" s="46"/>
      <c r="I35" s="46"/>
      <c r="J35" s="46"/>
      <c r="K35" s="46"/>
      <c r="L35" s="46"/>
      <c r="M35" s="46"/>
      <c r="N35" s="46"/>
      <c r="O35" s="46"/>
      <c r="P35" s="46"/>
      <c r="Q35" s="46"/>
      <c r="R35" s="46"/>
    </row>
    <row r="36" spans="1:18" ht="14.25">
      <c r="A36" s="46"/>
      <c r="B36" s="46"/>
      <c r="C36" s="46"/>
      <c r="D36" s="46"/>
      <c r="E36" s="46"/>
      <c r="F36" s="46"/>
      <c r="G36" s="46"/>
      <c r="H36" s="46"/>
      <c r="I36" s="46"/>
      <c r="J36" s="46"/>
      <c r="K36" s="46"/>
      <c r="L36" s="46"/>
      <c r="M36" s="46"/>
      <c r="N36" s="46"/>
      <c r="O36" s="46"/>
      <c r="P36" s="46"/>
      <c r="Q36" s="46"/>
      <c r="R36" s="46"/>
    </row>
    <row r="37" spans="1:18" ht="14.25">
      <c r="A37" s="46"/>
      <c r="B37" s="46"/>
      <c r="C37" s="46"/>
      <c r="D37" s="46"/>
      <c r="E37" s="46"/>
      <c r="F37" s="46"/>
      <c r="G37" s="46"/>
      <c r="H37" s="46"/>
      <c r="I37" s="46"/>
      <c r="J37" s="46"/>
      <c r="K37" s="46"/>
      <c r="L37" s="46"/>
      <c r="M37" s="46"/>
      <c r="N37" s="46"/>
      <c r="O37" s="46"/>
      <c r="P37" s="46"/>
      <c r="Q37" s="46"/>
      <c r="R37" s="46"/>
    </row>
    <row r="38" spans="1:18" ht="14.25">
      <c r="A38" s="46"/>
      <c r="B38" s="46"/>
      <c r="C38" s="46"/>
      <c r="D38" s="46"/>
      <c r="E38" s="46"/>
      <c r="F38" s="46"/>
      <c r="G38" s="46"/>
      <c r="H38" s="46"/>
      <c r="I38" s="46"/>
      <c r="J38" s="46"/>
      <c r="K38" s="46"/>
      <c r="L38" s="46"/>
      <c r="M38" s="46"/>
      <c r="N38" s="46"/>
      <c r="O38" s="46"/>
      <c r="P38" s="46"/>
      <c r="Q38" s="46"/>
      <c r="R38" s="46"/>
    </row>
    <row r="39" spans="1:18" ht="14.25">
      <c r="A39" s="46"/>
      <c r="B39" s="46"/>
      <c r="C39" s="46"/>
      <c r="D39" s="46"/>
      <c r="E39" s="46"/>
      <c r="F39" s="46"/>
      <c r="G39" s="46"/>
      <c r="H39" s="46"/>
      <c r="I39" s="46"/>
      <c r="J39" s="46"/>
      <c r="K39" s="46"/>
      <c r="L39" s="46"/>
      <c r="M39" s="46"/>
      <c r="N39" s="46"/>
      <c r="O39" s="46"/>
      <c r="P39" s="46"/>
      <c r="Q39" s="46"/>
      <c r="R39" s="46"/>
    </row>
  </sheetData>
  <mergeCells count="21">
    <mergeCell ref="Q3:R3"/>
    <mergeCell ref="B5:F5"/>
    <mergeCell ref="G5:G7"/>
    <mergeCell ref="M6:O6"/>
    <mergeCell ref="H6:I6"/>
    <mergeCell ref="A1:I1"/>
    <mergeCell ref="J1:R1"/>
    <mergeCell ref="G18:R21"/>
    <mergeCell ref="A21:D21"/>
    <mergeCell ref="A20:E20"/>
    <mergeCell ref="A19:D19"/>
    <mergeCell ref="R4:R7"/>
    <mergeCell ref="B6:D6"/>
    <mergeCell ref="G4:I4"/>
    <mergeCell ref="H5:I5"/>
    <mergeCell ref="M4:Q4"/>
    <mergeCell ref="M5:Q5"/>
    <mergeCell ref="J4:L4"/>
    <mergeCell ref="J5:L5"/>
    <mergeCell ref="A4:A7"/>
    <mergeCell ref="B4:F4"/>
  </mergeCells>
  <phoneticPr fontId="5" type="noConversion"/>
  <pageMargins left="0.51181102362204722" right="0.51181102362204722" top="0.98425196850393704" bottom="0.59055118110236227" header="0.47244094488188981" footer="0.39370078740157483"/>
  <pageSetup paperSize="13" scale="9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Q38"/>
  <sheetViews>
    <sheetView view="pageBreakPreview" zoomScaleNormal="100" zoomScaleSheetLayoutView="100" workbookViewId="0">
      <selection activeCell="C14" sqref="C14"/>
    </sheetView>
  </sheetViews>
  <sheetFormatPr defaultColWidth="8.77734375" defaultRowHeight="13.5"/>
  <cols>
    <col min="1" max="1" width="10.88671875" style="1" customWidth="1"/>
    <col min="2" max="3" width="27.6640625" style="1" customWidth="1"/>
    <col min="4" max="7" width="14.21875" style="1" customWidth="1"/>
    <col min="8" max="8" width="10.88671875" style="1" customWidth="1"/>
    <col min="9" max="16384" width="8.77734375" style="1"/>
  </cols>
  <sheetData>
    <row r="1" spans="1:17" ht="32.450000000000003" customHeight="1">
      <c r="A1" s="1205" t="s">
        <v>625</v>
      </c>
      <c r="B1" s="1205"/>
      <c r="C1" s="1205"/>
      <c r="D1" s="1205" t="s">
        <v>951</v>
      </c>
      <c r="E1" s="1205"/>
      <c r="F1" s="1205"/>
      <c r="G1" s="1205"/>
      <c r="H1" s="1205"/>
      <c r="I1" s="49"/>
      <c r="J1" s="49"/>
      <c r="K1" s="49"/>
      <c r="L1" s="49"/>
      <c r="M1" s="49"/>
      <c r="N1" s="49"/>
      <c r="O1" s="49"/>
      <c r="P1" s="49"/>
      <c r="Q1" s="49"/>
    </row>
    <row r="2" spans="1:17" s="36" customFormat="1" ht="6.95" customHeight="1">
      <c r="A2" s="181"/>
      <c r="B2" s="181"/>
      <c r="C2" s="181"/>
      <c r="D2" s="181"/>
      <c r="E2" s="181"/>
      <c r="F2" s="180"/>
      <c r="G2" s="180"/>
      <c r="H2" s="180"/>
      <c r="I2" s="49"/>
      <c r="J2" s="49"/>
      <c r="K2" s="49"/>
      <c r="L2" s="49"/>
      <c r="M2" s="49"/>
      <c r="N2" s="49"/>
      <c r="O2" s="49"/>
      <c r="P2" s="49"/>
      <c r="Q2" s="49"/>
    </row>
    <row r="3" spans="1:17" s="167" customFormat="1" ht="21.2" customHeight="1">
      <c r="A3" s="1014" t="s">
        <v>184</v>
      </c>
      <c r="B3" s="182"/>
      <c r="C3" s="182"/>
      <c r="D3" s="182"/>
      <c r="E3" s="182"/>
      <c r="F3" s="166"/>
      <c r="G3" s="1301" t="s">
        <v>185</v>
      </c>
      <c r="H3" s="1301"/>
      <c r="I3" s="166"/>
      <c r="J3" s="166"/>
      <c r="K3" s="166"/>
      <c r="L3" s="166"/>
      <c r="M3" s="166"/>
      <c r="N3" s="166"/>
      <c r="O3" s="166"/>
      <c r="P3" s="166"/>
      <c r="Q3" s="166"/>
    </row>
    <row r="4" spans="1:17" s="2" customFormat="1" ht="14.1" customHeight="1">
      <c r="A4" s="1131" t="s">
        <v>186</v>
      </c>
      <c r="B4" s="1436" t="s">
        <v>66</v>
      </c>
      <c r="C4" s="1436"/>
      <c r="D4" s="1436" t="s">
        <v>1084</v>
      </c>
      <c r="E4" s="1129"/>
      <c r="F4" s="1436" t="s">
        <v>187</v>
      </c>
      <c r="G4" s="1436"/>
      <c r="H4" s="1438" t="s">
        <v>188</v>
      </c>
      <c r="I4" s="46"/>
      <c r="J4" s="46"/>
      <c r="K4" s="46"/>
      <c r="L4" s="46"/>
      <c r="M4" s="46"/>
      <c r="N4" s="46"/>
      <c r="O4" s="46"/>
      <c r="P4" s="46"/>
      <c r="Q4" s="46"/>
    </row>
    <row r="5" spans="1:17" s="2" customFormat="1" ht="28.35" customHeight="1">
      <c r="A5" s="1140"/>
      <c r="B5" s="1384" t="s">
        <v>16</v>
      </c>
      <c r="C5" s="1384"/>
      <c r="D5" s="1384" t="s">
        <v>1085</v>
      </c>
      <c r="E5" s="1376"/>
      <c r="F5" s="1384" t="s">
        <v>189</v>
      </c>
      <c r="G5" s="1384"/>
      <c r="H5" s="1172"/>
      <c r="I5" s="46"/>
      <c r="J5" s="46"/>
      <c r="K5" s="46"/>
      <c r="L5" s="46"/>
      <c r="M5" s="46"/>
      <c r="N5" s="46"/>
      <c r="O5" s="46"/>
      <c r="P5" s="46"/>
      <c r="Q5" s="46"/>
    </row>
    <row r="6" spans="1:17" s="2" customFormat="1" ht="28.35" customHeight="1">
      <c r="A6" s="1202"/>
      <c r="B6" s="1000" t="s">
        <v>190</v>
      </c>
      <c r="C6" s="1000" t="s">
        <v>191</v>
      </c>
      <c r="D6" s="1000" t="s">
        <v>190</v>
      </c>
      <c r="E6" s="993" t="s">
        <v>191</v>
      </c>
      <c r="F6" s="1000" t="s">
        <v>190</v>
      </c>
      <c r="G6" s="1000" t="s">
        <v>191</v>
      </c>
      <c r="H6" s="1177"/>
      <c r="I6" s="46"/>
      <c r="J6" s="46"/>
      <c r="K6" s="46"/>
      <c r="L6" s="46"/>
      <c r="M6" s="46"/>
      <c r="N6" s="46"/>
      <c r="O6" s="46"/>
      <c r="P6" s="46"/>
      <c r="Q6" s="46"/>
    </row>
    <row r="7" spans="1:17" s="24" customFormat="1" ht="36.6" customHeight="1">
      <c r="A7" s="284">
        <v>2016</v>
      </c>
      <c r="B7" s="175">
        <v>18675677</v>
      </c>
      <c r="C7" s="171">
        <v>601626575.29999995</v>
      </c>
      <c r="D7" s="171">
        <v>10253718</v>
      </c>
      <c r="E7" s="171">
        <v>313063287.60000002</v>
      </c>
      <c r="F7" s="171">
        <v>5927932</v>
      </c>
      <c r="G7" s="176">
        <v>206911560</v>
      </c>
      <c r="H7" s="284">
        <v>2016</v>
      </c>
      <c r="I7" s="55"/>
      <c r="J7" s="55"/>
      <c r="K7" s="55"/>
      <c r="L7" s="55"/>
      <c r="M7" s="55"/>
      <c r="N7" s="55"/>
      <c r="O7" s="55"/>
      <c r="P7" s="55"/>
      <c r="Q7" s="55"/>
    </row>
    <row r="8" spans="1:17" s="24" customFormat="1" ht="36.6" customHeight="1">
      <c r="A8" s="284">
        <v>2017</v>
      </c>
      <c r="B8" s="175">
        <v>19181073</v>
      </c>
      <c r="C8" s="171">
        <v>654063052</v>
      </c>
      <c r="D8" s="171">
        <v>10709836</v>
      </c>
      <c r="E8" s="171">
        <v>348122312</v>
      </c>
      <c r="F8" s="171">
        <v>6004068</v>
      </c>
      <c r="G8" s="176">
        <v>222276713</v>
      </c>
      <c r="H8" s="284">
        <v>2017</v>
      </c>
      <c r="I8" s="55"/>
      <c r="J8" s="55"/>
      <c r="K8" s="55"/>
      <c r="L8" s="55"/>
      <c r="M8" s="55"/>
      <c r="N8" s="55"/>
      <c r="O8" s="55"/>
      <c r="P8" s="55"/>
      <c r="Q8" s="55"/>
    </row>
    <row r="9" spans="1:17" s="39" customFormat="1" ht="36.6" customHeight="1">
      <c r="A9" s="74">
        <v>2018</v>
      </c>
      <c r="B9" s="177">
        <v>19572961</v>
      </c>
      <c r="C9" s="178">
        <v>730408949</v>
      </c>
      <c r="D9" s="178">
        <v>11056338</v>
      </c>
      <c r="E9" s="178">
        <v>387824729</v>
      </c>
      <c r="F9" s="178">
        <v>6091392</v>
      </c>
      <c r="G9" s="179">
        <v>249459162</v>
      </c>
      <c r="H9" s="74">
        <v>2018</v>
      </c>
      <c r="I9" s="55"/>
      <c r="J9" s="55"/>
      <c r="K9" s="55"/>
      <c r="L9" s="55"/>
      <c r="M9" s="55"/>
      <c r="N9" s="55"/>
      <c r="O9" s="55"/>
      <c r="P9" s="55"/>
      <c r="Q9" s="55"/>
    </row>
    <row r="10" spans="1:17" s="39" customFormat="1" ht="36.6" customHeight="1">
      <c r="A10" s="174">
        <v>2019</v>
      </c>
      <c r="B10" s="365">
        <v>20138978</v>
      </c>
      <c r="C10" s="366">
        <v>810211782.79999995</v>
      </c>
      <c r="D10" s="366">
        <v>11445048</v>
      </c>
      <c r="E10" s="366">
        <v>434387205.20000005</v>
      </c>
      <c r="F10" s="366">
        <v>6285183</v>
      </c>
      <c r="G10" s="367">
        <v>279577882.29999995</v>
      </c>
      <c r="H10" s="174">
        <v>2019</v>
      </c>
      <c r="I10" s="285"/>
      <c r="J10" s="285"/>
      <c r="K10" s="285"/>
      <c r="L10" s="285"/>
      <c r="M10" s="285"/>
      <c r="N10" s="285"/>
      <c r="O10" s="285"/>
      <c r="P10" s="285"/>
      <c r="Q10" s="285"/>
    </row>
    <row r="11" spans="1:17" s="39" customFormat="1" ht="36.6" customHeight="1">
      <c r="A11" s="174">
        <v>2020</v>
      </c>
      <c r="B11" s="365">
        <v>18167873</v>
      </c>
      <c r="C11" s="366">
        <v>816785261</v>
      </c>
      <c r="D11" s="366">
        <v>10249750</v>
      </c>
      <c r="E11" s="366">
        <v>435032903</v>
      </c>
      <c r="F11" s="366">
        <v>5790257</v>
      </c>
      <c r="G11" s="367">
        <v>288289911</v>
      </c>
      <c r="H11" s="174">
        <v>2020</v>
      </c>
      <c r="I11" s="285"/>
      <c r="J11" s="285"/>
      <c r="K11" s="285"/>
      <c r="L11" s="285"/>
      <c r="M11" s="285"/>
      <c r="N11" s="285"/>
      <c r="O11" s="285"/>
      <c r="P11" s="285"/>
      <c r="Q11" s="285"/>
    </row>
    <row r="12" spans="1:17" s="39" customFormat="1" ht="36.6" customHeight="1">
      <c r="A12" s="455">
        <v>2021</v>
      </c>
      <c r="B12" s="468">
        <v>17315933</v>
      </c>
      <c r="C12" s="469">
        <v>852419780</v>
      </c>
      <c r="D12" s="469">
        <v>11731809</v>
      </c>
      <c r="E12" s="469">
        <v>547203882</v>
      </c>
      <c r="F12" s="469">
        <v>5584124</v>
      </c>
      <c r="G12" s="470">
        <v>305215899</v>
      </c>
      <c r="H12" s="455">
        <v>2021</v>
      </c>
      <c r="I12" s="285"/>
      <c r="J12" s="285"/>
      <c r="K12" s="285"/>
      <c r="L12" s="285"/>
      <c r="M12" s="285"/>
      <c r="N12" s="285"/>
      <c r="O12" s="285"/>
      <c r="P12" s="285"/>
      <c r="Q12" s="285"/>
    </row>
    <row r="13" spans="1:17" s="39" customFormat="1" ht="36.6" customHeight="1">
      <c r="A13" s="333" t="s">
        <v>20</v>
      </c>
      <c r="B13" s="471">
        <v>12124856</v>
      </c>
      <c r="C13" s="472">
        <v>595791165</v>
      </c>
      <c r="D13" s="472">
        <v>8388129</v>
      </c>
      <c r="E13" s="472">
        <v>389376060</v>
      </c>
      <c r="F13" s="472">
        <v>3736727</v>
      </c>
      <c r="G13" s="473">
        <v>206415105</v>
      </c>
      <c r="H13" s="129" t="s">
        <v>21</v>
      </c>
      <c r="I13" s="285"/>
      <c r="J13" s="285"/>
      <c r="K13" s="285"/>
      <c r="L13" s="285"/>
      <c r="M13" s="285"/>
      <c r="N13" s="285"/>
      <c r="O13" s="285"/>
      <c r="P13" s="285"/>
      <c r="Q13" s="285"/>
    </row>
    <row r="14" spans="1:17" s="39" customFormat="1" ht="36.6" customHeight="1">
      <c r="A14" s="333" t="s">
        <v>22</v>
      </c>
      <c r="B14" s="471">
        <v>5191077</v>
      </c>
      <c r="C14" s="472">
        <v>256628615</v>
      </c>
      <c r="D14" s="472">
        <v>3343680</v>
      </c>
      <c r="E14" s="472">
        <v>157827822</v>
      </c>
      <c r="F14" s="472">
        <v>1847397</v>
      </c>
      <c r="G14" s="473">
        <v>98800794</v>
      </c>
      <c r="H14" s="129" t="s">
        <v>23</v>
      </c>
      <c r="I14" s="285"/>
      <c r="J14" s="285"/>
      <c r="K14" s="285"/>
      <c r="L14" s="285"/>
      <c r="M14" s="285"/>
      <c r="N14" s="285"/>
      <c r="O14" s="285"/>
      <c r="P14" s="285"/>
      <c r="Q14" s="285"/>
    </row>
    <row r="15" spans="1:17" s="34" customFormat="1" ht="36.6" customHeight="1">
      <c r="A15" s="474" t="s">
        <v>192</v>
      </c>
      <c r="B15" s="471">
        <v>185684</v>
      </c>
      <c r="C15" s="160">
        <v>309420152</v>
      </c>
      <c r="D15" s="472">
        <v>116421</v>
      </c>
      <c r="E15" s="472">
        <v>188904205</v>
      </c>
      <c r="F15" s="472">
        <v>69263</v>
      </c>
      <c r="G15" s="473">
        <v>120515947</v>
      </c>
      <c r="H15" s="284" t="s">
        <v>193</v>
      </c>
      <c r="I15" s="285"/>
      <c r="J15" s="285"/>
      <c r="K15" s="46"/>
      <c r="L15" s="46"/>
      <c r="M15" s="46"/>
      <c r="N15" s="46"/>
      <c r="O15" s="46"/>
      <c r="P15" s="46"/>
      <c r="Q15" s="46"/>
    </row>
    <row r="16" spans="1:17" s="34" customFormat="1" ht="36.6" customHeight="1">
      <c r="A16" s="474" t="s">
        <v>194</v>
      </c>
      <c r="B16" s="471">
        <v>11492871</v>
      </c>
      <c r="C16" s="160">
        <v>372214341</v>
      </c>
      <c r="D16" s="472">
        <v>7798924</v>
      </c>
      <c r="E16" s="472">
        <v>247332549</v>
      </c>
      <c r="F16" s="472">
        <v>3693947</v>
      </c>
      <c r="G16" s="473">
        <v>124881791</v>
      </c>
      <c r="H16" s="284" t="s">
        <v>195</v>
      </c>
      <c r="I16" s="285"/>
      <c r="J16" s="285"/>
      <c r="K16" s="46"/>
      <c r="L16" s="46"/>
      <c r="M16" s="46"/>
      <c r="N16" s="46"/>
      <c r="O16" s="46"/>
      <c r="P16" s="46"/>
      <c r="Q16" s="46"/>
    </row>
    <row r="17" spans="1:17" s="34" customFormat="1" ht="36.6" customHeight="1">
      <c r="A17" s="475" t="s">
        <v>196</v>
      </c>
      <c r="B17" s="476">
        <v>5637378</v>
      </c>
      <c r="C17" s="477">
        <v>170785289</v>
      </c>
      <c r="D17" s="477">
        <v>3816464</v>
      </c>
      <c r="E17" s="477">
        <v>110967127</v>
      </c>
      <c r="F17" s="477">
        <v>1820914</v>
      </c>
      <c r="G17" s="478">
        <v>59818162</v>
      </c>
      <c r="H17" s="479" t="s">
        <v>197</v>
      </c>
      <c r="I17" s="285"/>
      <c r="J17" s="285"/>
      <c r="K17" s="46"/>
      <c r="L17" s="46"/>
      <c r="M17" s="46"/>
      <c r="N17" s="46"/>
      <c r="O17" s="46"/>
      <c r="P17" s="46"/>
      <c r="Q17" s="46"/>
    </row>
    <row r="18" spans="1:17" s="34" customFormat="1" ht="5.65" customHeight="1">
      <c r="A18" s="168"/>
      <c r="B18" s="169"/>
      <c r="C18" s="169"/>
      <c r="D18" s="169"/>
      <c r="E18" s="169"/>
      <c r="F18" s="169"/>
      <c r="G18" s="169"/>
      <c r="H18" s="95"/>
      <c r="I18" s="55"/>
      <c r="J18" s="55"/>
      <c r="K18" s="46"/>
      <c r="L18" s="46"/>
      <c r="M18" s="46"/>
      <c r="N18" s="46"/>
      <c r="O18" s="46"/>
      <c r="P18" s="46"/>
      <c r="Q18" s="46"/>
    </row>
    <row r="19" spans="1:17" s="167" customFormat="1" ht="14.1" customHeight="1">
      <c r="A19" s="1164" t="s">
        <v>949</v>
      </c>
      <c r="B19" s="1164"/>
      <c r="C19" s="1164"/>
      <c r="D19" s="182"/>
      <c r="E19" s="182"/>
      <c r="F19" s="1156" t="s">
        <v>458</v>
      </c>
      <c r="G19" s="1156"/>
      <c r="H19" s="1156"/>
      <c r="I19" s="166"/>
      <c r="J19" s="166"/>
      <c r="K19" s="166"/>
      <c r="L19" s="166"/>
      <c r="M19" s="166"/>
      <c r="N19" s="166"/>
      <c r="O19" s="166"/>
      <c r="P19" s="166"/>
      <c r="Q19" s="166"/>
    </row>
    <row r="20" spans="1:17" ht="14.1" customHeight="1">
      <c r="A20" s="839" t="s">
        <v>1086</v>
      </c>
      <c r="B20" s="183"/>
      <c r="C20" s="183"/>
      <c r="D20" s="183"/>
      <c r="E20" s="183"/>
      <c r="F20" s="103"/>
      <c r="G20" s="103"/>
      <c r="H20" s="49"/>
      <c r="I20" s="49"/>
      <c r="J20" s="49"/>
      <c r="K20" s="49"/>
      <c r="L20" s="49"/>
      <c r="M20" s="49"/>
      <c r="N20" s="49"/>
      <c r="O20" s="49"/>
      <c r="P20" s="49"/>
      <c r="Q20" s="49"/>
    </row>
    <row r="21" spans="1:17" ht="14.1" customHeight="1">
      <c r="A21" s="114" t="s">
        <v>1122</v>
      </c>
      <c r="B21" s="183"/>
      <c r="C21" s="183"/>
      <c r="D21" s="183"/>
      <c r="E21" s="183"/>
      <c r="F21" s="103"/>
      <c r="G21" s="103"/>
      <c r="H21" s="49"/>
      <c r="I21" s="49"/>
      <c r="J21" s="49"/>
      <c r="K21" s="49"/>
      <c r="L21" s="49"/>
      <c r="M21" s="49"/>
      <c r="N21" s="49"/>
      <c r="O21" s="49"/>
      <c r="P21" s="49"/>
      <c r="Q21" s="49"/>
    </row>
    <row r="22" spans="1:17" ht="14.1" customHeight="1">
      <c r="A22" s="114"/>
      <c r="B22" s="103"/>
      <c r="C22" s="103"/>
      <c r="D22" s="49"/>
      <c r="E22" s="49"/>
      <c r="F22" s="49"/>
      <c r="G22" s="49"/>
      <c r="H22" s="49"/>
      <c r="I22" s="49"/>
      <c r="J22" s="49"/>
      <c r="K22" s="49"/>
      <c r="L22" s="49"/>
      <c r="M22" s="49"/>
      <c r="N22" s="49"/>
      <c r="O22" s="49"/>
      <c r="P22" s="49"/>
      <c r="Q22" s="49"/>
    </row>
    <row r="23" spans="1:17" ht="14.1" customHeight="1">
      <c r="A23" s="49"/>
      <c r="B23" s="103"/>
      <c r="C23" s="103"/>
      <c r="D23" s="49"/>
      <c r="E23" s="49"/>
      <c r="F23" s="49"/>
      <c r="G23" s="49"/>
      <c r="H23" s="49"/>
      <c r="I23" s="49"/>
      <c r="J23" s="49"/>
      <c r="K23" s="49"/>
      <c r="L23" s="49"/>
      <c r="M23" s="49"/>
      <c r="N23" s="49"/>
      <c r="O23" s="49"/>
      <c r="P23" s="49"/>
      <c r="Q23" s="49"/>
    </row>
    <row r="24" spans="1:17" ht="15.75">
      <c r="A24" s="49"/>
      <c r="B24" s="49"/>
      <c r="C24" s="49"/>
      <c r="D24" s="49"/>
      <c r="E24" s="49"/>
      <c r="F24" s="49"/>
      <c r="G24" s="49"/>
      <c r="H24" s="49"/>
      <c r="I24" s="49"/>
      <c r="J24" s="49"/>
      <c r="K24" s="49"/>
      <c r="L24" s="49"/>
      <c r="M24" s="49"/>
      <c r="N24" s="49"/>
      <c r="O24" s="49"/>
      <c r="P24" s="49"/>
      <c r="Q24" s="49"/>
    </row>
    <row r="25" spans="1:17" ht="15.75">
      <c r="A25" s="49"/>
      <c r="B25" s="49"/>
      <c r="C25" s="49"/>
      <c r="D25" s="49"/>
      <c r="E25" s="49"/>
      <c r="F25" s="49"/>
      <c r="G25" s="49"/>
      <c r="H25" s="49"/>
      <c r="I25" s="49"/>
      <c r="J25" s="49"/>
      <c r="K25" s="49"/>
      <c r="L25" s="49"/>
      <c r="M25" s="49"/>
      <c r="N25" s="49"/>
      <c r="O25" s="49"/>
      <c r="P25" s="49"/>
      <c r="Q25" s="49"/>
    </row>
    <row r="26" spans="1:17" ht="15.75">
      <c r="A26" s="49"/>
      <c r="B26" s="49"/>
      <c r="C26" s="49"/>
      <c r="D26" s="49"/>
      <c r="E26" s="49"/>
      <c r="F26" s="49"/>
      <c r="G26" s="49"/>
      <c r="H26" s="49"/>
      <c r="I26" s="49"/>
      <c r="J26" s="49"/>
      <c r="K26" s="49"/>
      <c r="L26" s="49"/>
      <c r="M26" s="49"/>
      <c r="N26" s="49"/>
      <c r="O26" s="49"/>
      <c r="P26" s="49"/>
      <c r="Q26" s="49"/>
    </row>
    <row r="27" spans="1:17" ht="15.75">
      <c r="A27" s="49"/>
      <c r="B27" s="49"/>
      <c r="C27" s="49"/>
      <c r="D27" s="49"/>
      <c r="E27" s="49"/>
      <c r="F27" s="49"/>
      <c r="G27" s="49"/>
      <c r="H27" s="49"/>
      <c r="I27" s="49"/>
      <c r="J27" s="49"/>
      <c r="K27" s="49"/>
      <c r="L27" s="49"/>
      <c r="M27" s="49"/>
      <c r="N27" s="49"/>
      <c r="O27" s="49"/>
      <c r="P27" s="49"/>
      <c r="Q27" s="49"/>
    </row>
    <row r="28" spans="1:17" ht="15.75">
      <c r="A28" s="49"/>
      <c r="B28" s="49"/>
      <c r="C28" s="49"/>
      <c r="D28" s="49"/>
      <c r="E28" s="49"/>
      <c r="F28" s="49"/>
      <c r="G28" s="49"/>
      <c r="H28" s="49"/>
      <c r="I28" s="49"/>
      <c r="J28" s="49"/>
      <c r="K28" s="49"/>
      <c r="L28" s="49"/>
      <c r="M28" s="49"/>
      <c r="N28" s="49"/>
      <c r="O28" s="49"/>
      <c r="P28" s="49"/>
      <c r="Q28" s="49"/>
    </row>
    <row r="29" spans="1:17" ht="15.75">
      <c r="A29" s="49"/>
      <c r="B29" s="49"/>
      <c r="C29" s="49"/>
      <c r="D29" s="49"/>
      <c r="E29" s="49"/>
      <c r="F29" s="49"/>
      <c r="G29" s="49"/>
      <c r="H29" s="49"/>
      <c r="I29" s="49"/>
      <c r="J29" s="49"/>
      <c r="K29" s="49"/>
      <c r="L29" s="49"/>
      <c r="M29" s="49"/>
      <c r="N29" s="49"/>
      <c r="O29" s="49"/>
      <c r="P29" s="49"/>
      <c r="Q29" s="49"/>
    </row>
    <row r="30" spans="1:17" ht="15.75">
      <c r="A30" s="49"/>
      <c r="B30" s="49"/>
      <c r="C30" s="49"/>
      <c r="D30" s="49"/>
      <c r="E30" s="49"/>
      <c r="F30" s="49"/>
      <c r="G30" s="49"/>
      <c r="H30" s="49"/>
      <c r="I30" s="49"/>
      <c r="J30" s="49"/>
      <c r="K30" s="49"/>
      <c r="L30" s="49"/>
      <c r="M30" s="49"/>
      <c r="N30" s="49"/>
      <c r="O30" s="49"/>
      <c r="P30" s="49"/>
      <c r="Q30" s="49"/>
    </row>
    <row r="31" spans="1:17" ht="15.75">
      <c r="A31" s="49"/>
      <c r="B31" s="49"/>
      <c r="C31" s="49"/>
      <c r="D31" s="49"/>
      <c r="E31" s="49"/>
      <c r="F31" s="49"/>
      <c r="G31" s="49"/>
      <c r="H31" s="49"/>
      <c r="I31" s="49"/>
      <c r="J31" s="49"/>
      <c r="K31" s="49"/>
      <c r="L31" s="49"/>
      <c r="M31" s="49"/>
      <c r="N31" s="49"/>
      <c r="O31" s="49"/>
      <c r="P31" s="49"/>
      <c r="Q31" s="49"/>
    </row>
    <row r="32" spans="1:17" ht="15.75">
      <c r="A32" s="49"/>
      <c r="B32" s="49"/>
      <c r="C32" s="49"/>
      <c r="D32" s="49"/>
      <c r="E32" s="49"/>
      <c r="F32" s="49"/>
      <c r="G32" s="49"/>
      <c r="H32" s="49"/>
      <c r="I32" s="49"/>
      <c r="J32" s="49"/>
      <c r="K32" s="49"/>
      <c r="L32" s="49"/>
      <c r="M32" s="49"/>
      <c r="N32" s="49"/>
      <c r="O32" s="49"/>
      <c r="P32" s="49"/>
      <c r="Q32" s="49"/>
    </row>
    <row r="33" spans="1:17" ht="15.75">
      <c r="A33" s="49"/>
      <c r="B33" s="49"/>
      <c r="C33" s="49"/>
      <c r="D33" s="49"/>
      <c r="E33" s="49"/>
      <c r="F33" s="49"/>
      <c r="G33" s="49"/>
      <c r="H33" s="49"/>
      <c r="I33" s="49"/>
      <c r="J33" s="49"/>
      <c r="K33" s="49"/>
      <c r="L33" s="49"/>
      <c r="M33" s="49"/>
      <c r="N33" s="49"/>
      <c r="O33" s="49"/>
      <c r="P33" s="49"/>
      <c r="Q33" s="49"/>
    </row>
    <row r="34" spans="1:17" ht="15.75">
      <c r="A34" s="49"/>
      <c r="B34" s="49"/>
      <c r="C34" s="49"/>
      <c r="D34" s="49"/>
      <c r="E34" s="49"/>
      <c r="F34" s="49"/>
      <c r="G34" s="49"/>
      <c r="H34" s="49"/>
      <c r="I34" s="49"/>
      <c r="J34" s="49"/>
      <c r="K34" s="49"/>
      <c r="L34" s="49"/>
      <c r="M34" s="49"/>
      <c r="N34" s="49"/>
      <c r="O34" s="49"/>
      <c r="P34" s="49"/>
      <c r="Q34" s="49"/>
    </row>
    <row r="35" spans="1:17" ht="15.75">
      <c r="A35" s="49"/>
      <c r="B35" s="49"/>
      <c r="C35" s="49"/>
      <c r="D35" s="49"/>
      <c r="E35" s="49"/>
      <c r="F35" s="49"/>
      <c r="G35" s="49"/>
      <c r="H35" s="49"/>
      <c r="I35" s="49"/>
      <c r="J35" s="49"/>
      <c r="K35" s="49"/>
      <c r="L35" s="49"/>
      <c r="M35" s="49"/>
      <c r="N35" s="49"/>
      <c r="O35" s="49"/>
      <c r="P35" s="49"/>
      <c r="Q35" s="49"/>
    </row>
    <row r="36" spans="1:17" ht="15.75">
      <c r="A36" s="49"/>
      <c r="B36" s="49"/>
      <c r="C36" s="49"/>
      <c r="D36" s="49"/>
      <c r="E36" s="49"/>
      <c r="F36" s="49"/>
      <c r="G36" s="49"/>
      <c r="H36" s="49"/>
      <c r="I36" s="49"/>
      <c r="J36" s="49"/>
      <c r="K36" s="49"/>
      <c r="L36" s="49"/>
      <c r="M36" s="49"/>
      <c r="N36" s="49"/>
      <c r="O36" s="49"/>
      <c r="P36" s="49"/>
      <c r="Q36" s="49"/>
    </row>
    <row r="37" spans="1:17" ht="15.75">
      <c r="A37" s="49"/>
      <c r="B37" s="49"/>
      <c r="C37" s="49"/>
      <c r="D37" s="49"/>
      <c r="E37" s="49"/>
      <c r="F37" s="49"/>
      <c r="G37" s="49"/>
      <c r="H37" s="49"/>
      <c r="I37" s="49"/>
      <c r="J37" s="49"/>
      <c r="K37" s="49"/>
      <c r="L37" s="49"/>
      <c r="M37" s="49"/>
      <c r="N37" s="49"/>
      <c r="O37" s="49"/>
      <c r="P37" s="49"/>
      <c r="Q37" s="49"/>
    </row>
    <row r="38" spans="1:17" ht="15.75">
      <c r="A38" s="49"/>
      <c r="B38" s="49"/>
      <c r="C38" s="49"/>
      <c r="D38" s="49"/>
      <c r="E38" s="49"/>
      <c r="F38" s="49"/>
      <c r="G38" s="49"/>
      <c r="H38" s="49"/>
      <c r="I38" s="49"/>
      <c r="J38" s="49"/>
      <c r="K38" s="49"/>
      <c r="L38" s="49"/>
      <c r="M38" s="49"/>
      <c r="N38" s="49"/>
      <c r="O38" s="49"/>
      <c r="P38" s="49"/>
      <c r="Q38" s="49"/>
    </row>
  </sheetData>
  <mergeCells count="13">
    <mergeCell ref="A1:C1"/>
    <mergeCell ref="D1:H1"/>
    <mergeCell ref="A19:C19"/>
    <mergeCell ref="F19:H19"/>
    <mergeCell ref="G3:H3"/>
    <mergeCell ref="H4:H6"/>
    <mergeCell ref="A4:A6"/>
    <mergeCell ref="B5:C5"/>
    <mergeCell ref="D5:E5"/>
    <mergeCell ref="F5:G5"/>
    <mergeCell ref="B4:C4"/>
    <mergeCell ref="D4:E4"/>
    <mergeCell ref="F4:G4"/>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3" max="20"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S38"/>
  <sheetViews>
    <sheetView view="pageBreakPreview" zoomScaleNormal="100" zoomScaleSheetLayoutView="100" workbookViewId="0">
      <selection activeCell="D11" sqref="D11"/>
    </sheetView>
  </sheetViews>
  <sheetFormatPr defaultColWidth="8.77734375" defaultRowHeight="14.25"/>
  <cols>
    <col min="1" max="1" width="10.88671875" style="3" customWidth="1"/>
    <col min="2" max="7" width="19" style="3" customWidth="1"/>
    <col min="8" max="8" width="10.88671875" style="3" customWidth="1"/>
    <col min="9" max="9" width="9.6640625" style="3" bestFit="1" customWidth="1"/>
    <col min="10" max="16384" width="8.77734375" style="3"/>
  </cols>
  <sheetData>
    <row r="1" spans="1:19" ht="32.450000000000003" customHeight="1">
      <c r="A1" s="1442" t="s">
        <v>626</v>
      </c>
      <c r="B1" s="1442"/>
      <c r="C1" s="1442"/>
      <c r="D1" s="1442"/>
      <c r="E1" s="1204" t="s">
        <v>722</v>
      </c>
      <c r="F1" s="1204"/>
      <c r="G1" s="1204"/>
      <c r="H1" s="1204"/>
      <c r="I1" s="49"/>
      <c r="J1" s="49"/>
      <c r="K1" s="49"/>
      <c r="L1" s="49"/>
      <c r="M1" s="49"/>
      <c r="N1" s="49"/>
      <c r="O1" s="49"/>
      <c r="P1" s="49"/>
      <c r="Q1" s="49"/>
      <c r="R1" s="49"/>
      <c r="S1" s="49"/>
    </row>
    <row r="2" spans="1:19" ht="6.95" customHeight="1">
      <c r="A2" s="195"/>
      <c r="B2" s="181"/>
      <c r="C2" s="181"/>
      <c r="D2" s="181"/>
      <c r="E2" s="151"/>
      <c r="F2" s="151"/>
      <c r="G2" s="151"/>
      <c r="H2" s="151"/>
      <c r="I2" s="49"/>
      <c r="J2" s="49"/>
      <c r="K2" s="49"/>
      <c r="L2" s="49"/>
      <c r="M2" s="49"/>
      <c r="N2" s="49"/>
      <c r="O2" s="49"/>
      <c r="P2" s="49"/>
      <c r="Q2" s="49"/>
      <c r="R2" s="49"/>
      <c r="S2" s="49"/>
    </row>
    <row r="3" spans="1:19" s="167" customFormat="1" ht="21.2" customHeight="1">
      <c r="A3" s="716" t="s">
        <v>198</v>
      </c>
      <c r="B3" s="182"/>
      <c r="C3" s="182"/>
      <c r="D3" s="182"/>
      <c r="E3" s="166"/>
      <c r="F3" s="166"/>
      <c r="G3" s="122"/>
      <c r="H3" s="139" t="s">
        <v>723</v>
      </c>
      <c r="I3" s="166"/>
      <c r="J3" s="166"/>
      <c r="K3" s="166"/>
      <c r="L3" s="166"/>
      <c r="M3" s="166"/>
      <c r="N3" s="166"/>
      <c r="O3" s="166"/>
      <c r="P3" s="166"/>
      <c r="Q3" s="166"/>
      <c r="R3" s="166"/>
      <c r="S3" s="166"/>
    </row>
    <row r="4" spans="1:19" s="2" customFormat="1" ht="28.35" customHeight="1">
      <c r="A4" s="1439" t="s">
        <v>199</v>
      </c>
      <c r="B4" s="735" t="s">
        <v>452</v>
      </c>
      <c r="C4" s="1443" t="s">
        <v>200</v>
      </c>
      <c r="D4" s="1444"/>
      <c r="E4" s="1445" t="s">
        <v>727</v>
      </c>
      <c r="F4" s="1443"/>
      <c r="G4" s="1443"/>
      <c r="H4" s="1446" t="s">
        <v>188</v>
      </c>
      <c r="I4" s="46"/>
      <c r="J4" s="46"/>
      <c r="K4" s="46"/>
      <c r="L4" s="46"/>
      <c r="M4" s="46"/>
      <c r="N4" s="46"/>
      <c r="O4" s="46"/>
      <c r="P4" s="46"/>
      <c r="Q4" s="46"/>
      <c r="R4" s="46"/>
      <c r="S4" s="46"/>
    </row>
    <row r="5" spans="1:19" s="2" customFormat="1" ht="14.1" customHeight="1">
      <c r="A5" s="1440"/>
      <c r="B5" s="191" t="s">
        <v>27</v>
      </c>
      <c r="C5" s="193" t="s">
        <v>453</v>
      </c>
      <c r="D5" s="744" t="s">
        <v>201</v>
      </c>
      <c r="E5" s="741"/>
      <c r="F5" s="193" t="s">
        <v>202</v>
      </c>
      <c r="G5" s="193" t="s">
        <v>203</v>
      </c>
      <c r="H5" s="1447"/>
      <c r="I5" s="46"/>
      <c r="J5" s="46"/>
      <c r="K5" s="46"/>
      <c r="L5" s="46"/>
      <c r="M5" s="46"/>
      <c r="N5" s="46"/>
      <c r="O5" s="46"/>
      <c r="P5" s="46"/>
      <c r="Q5" s="46"/>
      <c r="R5" s="46"/>
      <c r="S5" s="46"/>
    </row>
    <row r="6" spans="1:19" s="2" customFormat="1" ht="28.35" customHeight="1">
      <c r="A6" s="1441"/>
      <c r="B6" s="192" t="s">
        <v>724</v>
      </c>
      <c r="C6" s="192" t="s">
        <v>725</v>
      </c>
      <c r="D6" s="743" t="s">
        <v>204</v>
      </c>
      <c r="E6" s="742"/>
      <c r="F6" s="192" t="s">
        <v>726</v>
      </c>
      <c r="G6" s="192" t="s">
        <v>205</v>
      </c>
      <c r="H6" s="1448"/>
      <c r="I6" s="46"/>
      <c r="J6" s="46"/>
      <c r="K6" s="46"/>
      <c r="L6" s="46"/>
      <c r="M6" s="46"/>
      <c r="N6" s="46"/>
      <c r="O6" s="46"/>
      <c r="P6" s="46"/>
      <c r="Q6" s="46"/>
      <c r="R6" s="46"/>
      <c r="S6" s="46"/>
    </row>
    <row r="7" spans="1:19" s="2" customFormat="1" ht="35.1" hidden="1" customHeight="1">
      <c r="A7" s="170">
        <v>2004</v>
      </c>
      <c r="B7" s="186">
        <v>8445450</v>
      </c>
      <c r="C7" s="187">
        <v>14474788</v>
      </c>
      <c r="D7" s="187">
        <v>44261309</v>
      </c>
      <c r="E7" s="188">
        <f>SUM(F7:G7)</f>
        <v>273349532</v>
      </c>
      <c r="F7" s="187">
        <v>196436885</v>
      </c>
      <c r="G7" s="189">
        <v>76912647</v>
      </c>
      <c r="H7" s="172">
        <v>2004</v>
      </c>
      <c r="I7" s="46"/>
      <c r="J7" s="46"/>
      <c r="K7" s="46"/>
      <c r="L7" s="46"/>
      <c r="M7" s="46"/>
      <c r="N7" s="46"/>
      <c r="O7" s="46"/>
      <c r="P7" s="46"/>
      <c r="Q7" s="46"/>
      <c r="R7" s="46"/>
      <c r="S7" s="46"/>
    </row>
    <row r="8" spans="1:19" s="2" customFormat="1" ht="35.1" hidden="1" customHeight="1">
      <c r="A8" s="170">
        <v>2005</v>
      </c>
      <c r="B8" s="187">
        <v>10270421</v>
      </c>
      <c r="C8" s="187">
        <v>14927733</v>
      </c>
      <c r="D8" s="187">
        <v>48758591</v>
      </c>
      <c r="E8" s="188">
        <v>303934768</v>
      </c>
      <c r="F8" s="187">
        <v>219834994</v>
      </c>
      <c r="G8" s="189">
        <v>84099774</v>
      </c>
      <c r="H8" s="172">
        <v>2005</v>
      </c>
      <c r="I8" s="46"/>
      <c r="J8" s="46"/>
      <c r="K8" s="46"/>
      <c r="L8" s="46"/>
      <c r="M8" s="46"/>
      <c r="N8" s="46"/>
      <c r="O8" s="46"/>
      <c r="P8" s="46"/>
      <c r="Q8" s="46"/>
      <c r="R8" s="46"/>
      <c r="S8" s="46"/>
    </row>
    <row r="9" spans="1:19" s="2" customFormat="1" ht="35.1" hidden="1" customHeight="1">
      <c r="A9" s="170">
        <v>2006</v>
      </c>
      <c r="B9" s="187">
        <v>10624875</v>
      </c>
      <c r="C9" s="187">
        <v>15194530</v>
      </c>
      <c r="D9" s="187">
        <v>52773984</v>
      </c>
      <c r="E9" s="188">
        <v>337934143</v>
      </c>
      <c r="F9" s="187">
        <v>248945715</v>
      </c>
      <c r="G9" s="189">
        <v>88988427</v>
      </c>
      <c r="H9" s="172">
        <v>2006</v>
      </c>
      <c r="I9" s="46"/>
      <c r="J9" s="46"/>
      <c r="K9" s="46"/>
      <c r="L9" s="46"/>
      <c r="M9" s="46"/>
      <c r="N9" s="46"/>
      <c r="O9" s="46"/>
      <c r="P9" s="46"/>
      <c r="Q9" s="46"/>
      <c r="R9" s="46"/>
      <c r="S9" s="46"/>
    </row>
    <row r="10" spans="1:19" s="2" customFormat="1" ht="35.1" hidden="1" customHeight="1">
      <c r="A10" s="170">
        <v>2007</v>
      </c>
      <c r="B10" s="187">
        <v>12138212</v>
      </c>
      <c r="C10" s="187">
        <v>15157454</v>
      </c>
      <c r="D10" s="187">
        <v>54764169</v>
      </c>
      <c r="E10" s="187">
        <v>369790974</v>
      </c>
      <c r="F10" s="187">
        <v>273088673</v>
      </c>
      <c r="G10" s="189">
        <v>96702301</v>
      </c>
      <c r="H10" s="172">
        <v>2007</v>
      </c>
      <c r="I10" s="46"/>
      <c r="J10" s="46"/>
      <c r="K10" s="46"/>
      <c r="L10" s="46"/>
      <c r="M10" s="46"/>
      <c r="N10" s="46"/>
      <c r="O10" s="46"/>
      <c r="P10" s="46"/>
      <c r="Q10" s="46"/>
      <c r="R10" s="46"/>
      <c r="S10" s="46"/>
    </row>
    <row r="11" spans="1:19" s="2" customFormat="1" ht="35.25" customHeight="1">
      <c r="A11" s="284">
        <v>2016</v>
      </c>
      <c r="B11" s="198">
        <v>18675677</v>
      </c>
      <c r="C11" s="199">
        <v>13451694</v>
      </c>
      <c r="D11" s="199">
        <v>100092369</v>
      </c>
      <c r="E11" s="199">
        <v>799235783.5</v>
      </c>
      <c r="F11" s="199">
        <v>601626575.29999995</v>
      </c>
      <c r="G11" s="200">
        <v>197609208.30000001</v>
      </c>
      <c r="H11" s="284">
        <v>2016</v>
      </c>
      <c r="I11" s="387"/>
      <c r="J11" s="46"/>
      <c r="K11" s="46"/>
      <c r="L11" s="46"/>
      <c r="M11" s="46"/>
      <c r="N11" s="46"/>
      <c r="O11" s="46"/>
      <c r="P11" s="46"/>
      <c r="Q11" s="46"/>
      <c r="R11" s="46"/>
      <c r="S11" s="46"/>
    </row>
    <row r="12" spans="1:19" s="2" customFormat="1" ht="35.25" customHeight="1">
      <c r="A12" s="284">
        <v>2017</v>
      </c>
      <c r="B12" s="198">
        <v>19181073</v>
      </c>
      <c r="C12" s="199">
        <v>13800128</v>
      </c>
      <c r="D12" s="199">
        <v>107195716</v>
      </c>
      <c r="E12" s="199">
        <v>870141729</v>
      </c>
      <c r="F12" s="199">
        <v>654063052</v>
      </c>
      <c r="G12" s="200">
        <v>216078677</v>
      </c>
      <c r="H12" s="284">
        <v>2017</v>
      </c>
      <c r="I12" s="387"/>
      <c r="J12" s="46"/>
      <c r="K12" s="46"/>
      <c r="L12" s="46"/>
      <c r="M12" s="46"/>
      <c r="N12" s="46"/>
      <c r="O12" s="46"/>
      <c r="P12" s="46"/>
      <c r="Q12" s="46"/>
      <c r="R12" s="46"/>
      <c r="S12" s="46"/>
    </row>
    <row r="13" spans="1:19" s="34" customFormat="1" ht="35.25" customHeight="1">
      <c r="A13" s="284">
        <v>2018</v>
      </c>
      <c r="B13" s="201">
        <v>19572961</v>
      </c>
      <c r="C13" s="202">
        <v>14036454</v>
      </c>
      <c r="D13" s="202">
        <v>113617435</v>
      </c>
      <c r="E13" s="202">
        <v>960568615</v>
      </c>
      <c r="F13" s="202">
        <v>730408949</v>
      </c>
      <c r="G13" s="203">
        <v>230159666</v>
      </c>
      <c r="H13" s="284">
        <v>2018</v>
      </c>
      <c r="I13" s="387"/>
      <c r="J13" s="46"/>
      <c r="K13" s="46"/>
      <c r="L13" s="46"/>
      <c r="M13" s="46"/>
      <c r="N13" s="46"/>
      <c r="O13" s="46"/>
      <c r="P13" s="46"/>
      <c r="Q13" s="46"/>
      <c r="R13" s="46"/>
      <c r="S13" s="46"/>
    </row>
    <row r="14" spans="1:19" s="34" customFormat="1" ht="35.25" customHeight="1">
      <c r="A14" s="284">
        <v>2019</v>
      </c>
      <c r="B14" s="201">
        <v>20138978</v>
      </c>
      <c r="C14" s="202">
        <v>14562316</v>
      </c>
      <c r="D14" s="202">
        <v>121637994</v>
      </c>
      <c r="E14" s="202">
        <v>1066441397.7</v>
      </c>
      <c r="F14" s="202">
        <v>810211782.89999998</v>
      </c>
      <c r="G14" s="203">
        <v>256229614.80000001</v>
      </c>
      <c r="H14" s="284">
        <v>2019</v>
      </c>
      <c r="I14" s="387"/>
      <c r="J14" s="46"/>
      <c r="K14" s="46"/>
      <c r="L14" s="46"/>
      <c r="M14" s="46"/>
      <c r="N14" s="46"/>
      <c r="O14" s="46"/>
      <c r="P14" s="46"/>
      <c r="Q14" s="46"/>
      <c r="R14" s="46"/>
      <c r="S14" s="46"/>
    </row>
    <row r="15" spans="1:19" s="34" customFormat="1" ht="35.25" customHeight="1">
      <c r="A15" s="284">
        <v>2020</v>
      </c>
      <c r="B15" s="201">
        <v>18167873</v>
      </c>
      <c r="C15" s="202">
        <v>13283041</v>
      </c>
      <c r="D15" s="202">
        <v>123760767</v>
      </c>
      <c r="E15" s="202">
        <v>1075394558</v>
      </c>
      <c r="F15" s="202">
        <v>816785261</v>
      </c>
      <c r="G15" s="203">
        <v>258609297</v>
      </c>
      <c r="H15" s="284">
        <v>2020</v>
      </c>
      <c r="I15" s="387"/>
      <c r="J15" s="46"/>
      <c r="K15" s="46"/>
      <c r="L15" s="46"/>
      <c r="M15" s="46"/>
      <c r="N15" s="46"/>
      <c r="O15" s="46"/>
      <c r="P15" s="46"/>
      <c r="Q15" s="46"/>
      <c r="R15" s="46"/>
      <c r="S15" s="46"/>
    </row>
    <row r="16" spans="1:19" s="34" customFormat="1" ht="35.25" customHeight="1">
      <c r="A16" s="455">
        <v>2021</v>
      </c>
      <c r="B16" s="480">
        <v>17315933</v>
      </c>
      <c r="C16" s="481">
        <v>12756592</v>
      </c>
      <c r="D16" s="481">
        <v>128912948</v>
      </c>
      <c r="E16" s="482">
        <v>1125222891</v>
      </c>
      <c r="F16" s="481">
        <v>852419780</v>
      </c>
      <c r="G16" s="483">
        <v>272803110</v>
      </c>
      <c r="H16" s="455">
        <v>2021</v>
      </c>
      <c r="I16" s="387"/>
      <c r="J16" s="46"/>
      <c r="K16" s="46"/>
      <c r="L16" s="46"/>
      <c r="M16" s="46"/>
      <c r="N16" s="46"/>
      <c r="O16" s="46"/>
      <c r="P16" s="46"/>
      <c r="Q16" s="46"/>
      <c r="R16" s="46"/>
      <c r="S16" s="46"/>
    </row>
    <row r="17" spans="1:19" s="34" customFormat="1" ht="35.25" customHeight="1">
      <c r="A17" s="333" t="s">
        <v>20</v>
      </c>
      <c r="B17" s="201">
        <v>12124856</v>
      </c>
      <c r="C17" s="202">
        <v>8913674</v>
      </c>
      <c r="D17" s="202">
        <v>89958232</v>
      </c>
      <c r="E17" s="202">
        <v>787259017</v>
      </c>
      <c r="F17" s="202">
        <v>595791165</v>
      </c>
      <c r="G17" s="203">
        <v>191467851</v>
      </c>
      <c r="H17" s="129" t="s">
        <v>21</v>
      </c>
      <c r="I17" s="387"/>
      <c r="J17" s="46"/>
      <c r="K17" s="46"/>
      <c r="L17" s="46"/>
      <c r="M17" s="46"/>
      <c r="N17" s="46"/>
      <c r="O17" s="46"/>
      <c r="P17" s="46"/>
      <c r="Q17" s="46"/>
      <c r="R17" s="46"/>
      <c r="S17" s="46"/>
    </row>
    <row r="18" spans="1:19" s="34" customFormat="1" ht="35.25" customHeight="1">
      <c r="A18" s="333" t="s">
        <v>22</v>
      </c>
      <c r="B18" s="201">
        <v>5191077</v>
      </c>
      <c r="C18" s="202">
        <v>3842918</v>
      </c>
      <c r="D18" s="202">
        <v>38954716</v>
      </c>
      <c r="E18" s="202">
        <v>337963874</v>
      </c>
      <c r="F18" s="202">
        <v>256628615</v>
      </c>
      <c r="G18" s="203">
        <v>81335259</v>
      </c>
      <c r="H18" s="129" t="s">
        <v>23</v>
      </c>
      <c r="I18" s="387"/>
      <c r="J18" s="46"/>
      <c r="K18" s="46"/>
      <c r="L18" s="46"/>
      <c r="M18" s="46"/>
      <c r="N18" s="46"/>
      <c r="O18" s="46"/>
      <c r="P18" s="46"/>
      <c r="Q18" s="46"/>
      <c r="R18" s="46"/>
      <c r="S18" s="46"/>
    </row>
    <row r="19" spans="1:19" s="34" customFormat="1" ht="35.25" customHeight="1">
      <c r="A19" s="284" t="s">
        <v>192</v>
      </c>
      <c r="B19" s="201">
        <v>185684</v>
      </c>
      <c r="C19" s="202">
        <v>1270922</v>
      </c>
      <c r="D19" s="202">
        <v>2129621</v>
      </c>
      <c r="E19" s="202">
        <v>376718509</v>
      </c>
      <c r="F19" s="202">
        <v>309420152</v>
      </c>
      <c r="G19" s="203">
        <v>67298357</v>
      </c>
      <c r="H19" s="284" t="s">
        <v>193</v>
      </c>
      <c r="I19" s="387"/>
      <c r="J19" s="46"/>
      <c r="K19" s="46"/>
      <c r="L19" s="46" t="s">
        <v>206</v>
      </c>
      <c r="M19" s="46"/>
      <c r="N19" s="46"/>
      <c r="O19" s="46"/>
      <c r="P19" s="46"/>
      <c r="Q19" s="46"/>
      <c r="R19" s="46"/>
      <c r="S19" s="46"/>
    </row>
    <row r="20" spans="1:19" s="34" customFormat="1" ht="35.25" customHeight="1">
      <c r="A20" s="284" t="s">
        <v>194</v>
      </c>
      <c r="B20" s="201">
        <v>11492871</v>
      </c>
      <c r="C20" s="202">
        <v>11483928</v>
      </c>
      <c r="D20" s="202">
        <v>16296093</v>
      </c>
      <c r="E20" s="202">
        <v>513573762</v>
      </c>
      <c r="F20" s="202">
        <v>372214341</v>
      </c>
      <c r="G20" s="203">
        <v>141359421</v>
      </c>
      <c r="H20" s="284" t="s">
        <v>195</v>
      </c>
      <c r="I20" s="387"/>
      <c r="J20" s="46"/>
      <c r="K20" s="46"/>
      <c r="L20" s="46"/>
      <c r="M20" s="46"/>
      <c r="N20" s="46"/>
      <c r="O20" s="46"/>
      <c r="P20" s="46"/>
      <c r="Q20" s="46"/>
      <c r="R20" s="46"/>
      <c r="S20" s="46"/>
    </row>
    <row r="21" spans="1:19" s="34" customFormat="1" ht="35.25" customHeight="1">
      <c r="A21" s="479" t="s">
        <v>196</v>
      </c>
      <c r="B21" s="484">
        <v>5637378</v>
      </c>
      <c r="C21" s="485">
        <v>5637378</v>
      </c>
      <c r="D21" s="485">
        <v>110487234</v>
      </c>
      <c r="E21" s="485">
        <v>234930621</v>
      </c>
      <c r="F21" s="485">
        <v>170785289</v>
      </c>
      <c r="G21" s="486">
        <v>64145332</v>
      </c>
      <c r="H21" s="479" t="s">
        <v>197</v>
      </c>
      <c r="I21" s="387"/>
      <c r="J21" s="46"/>
      <c r="K21" s="46"/>
      <c r="L21" s="46"/>
      <c r="M21" s="46"/>
      <c r="N21" s="46"/>
      <c r="O21" s="46"/>
      <c r="P21" s="46"/>
      <c r="Q21" s="46"/>
      <c r="R21" s="46"/>
      <c r="S21" s="46"/>
    </row>
    <row r="22" spans="1:19" s="34" customFormat="1" ht="5.65" customHeight="1">
      <c r="A22" s="64"/>
      <c r="B22" s="185"/>
      <c r="C22" s="185"/>
      <c r="D22" s="185"/>
      <c r="E22" s="185"/>
      <c r="F22" s="185"/>
      <c r="G22" s="185"/>
      <c r="H22" s="64"/>
      <c r="I22" s="46"/>
      <c r="J22" s="46"/>
      <c r="K22" s="46"/>
      <c r="L22" s="46"/>
      <c r="M22" s="46"/>
      <c r="N22" s="46"/>
      <c r="O22" s="46"/>
      <c r="P22" s="46"/>
      <c r="Q22" s="46"/>
      <c r="R22" s="46"/>
      <c r="S22" s="46"/>
    </row>
    <row r="23" spans="1:19" s="116" customFormat="1" ht="14.1" customHeight="1">
      <c r="A23" s="762" t="s">
        <v>952</v>
      </c>
      <c r="B23" s="693"/>
      <c r="C23" s="693"/>
      <c r="D23" s="693"/>
      <c r="E23" s="114"/>
      <c r="F23" s="1156" t="s">
        <v>728</v>
      </c>
      <c r="G23" s="1156"/>
      <c r="H23" s="1156"/>
      <c r="I23" s="114"/>
      <c r="J23" s="114"/>
      <c r="K23" s="114"/>
      <c r="L23" s="114"/>
      <c r="M23" s="114"/>
      <c r="N23" s="114"/>
      <c r="O23" s="114"/>
      <c r="P23" s="114"/>
      <c r="Q23" s="114"/>
      <c r="R23" s="114"/>
      <c r="S23" s="114"/>
    </row>
    <row r="24" spans="1:19" s="116" customFormat="1" ht="14.1" customHeight="1">
      <c r="A24" s="196" t="s">
        <v>207</v>
      </c>
      <c r="B24" s="144"/>
      <c r="C24" s="144"/>
      <c r="D24" s="144"/>
      <c r="E24" s="114"/>
      <c r="F24" s="1156" t="s">
        <v>208</v>
      </c>
      <c r="G24" s="1156"/>
      <c r="H24" s="1156"/>
      <c r="I24" s="114"/>
      <c r="J24" s="114"/>
      <c r="K24" s="114"/>
      <c r="L24" s="114"/>
      <c r="M24" s="114"/>
      <c r="N24" s="114"/>
      <c r="O24" s="114"/>
      <c r="P24" s="114"/>
      <c r="Q24" s="114"/>
      <c r="R24" s="114"/>
      <c r="S24" s="114"/>
    </row>
    <row r="25" spans="1:19" s="116" customFormat="1" ht="14.1" customHeight="1">
      <c r="A25" s="144" t="s">
        <v>1123</v>
      </c>
      <c r="B25" s="197"/>
      <c r="C25" s="197"/>
      <c r="D25" s="144"/>
      <c r="E25" s="114"/>
      <c r="F25" s="1156" t="s">
        <v>430</v>
      </c>
      <c r="G25" s="1156"/>
      <c r="H25" s="1156"/>
      <c r="I25" s="114"/>
      <c r="J25" s="114"/>
      <c r="K25" s="114"/>
      <c r="L25" s="114"/>
      <c r="M25" s="114"/>
      <c r="N25" s="114"/>
      <c r="O25" s="114"/>
      <c r="P25" s="114"/>
      <c r="Q25" s="114"/>
      <c r="R25" s="114"/>
      <c r="S25" s="114"/>
    </row>
    <row r="26" spans="1:19" s="116" customFormat="1" ht="14.1" customHeight="1">
      <c r="A26" s="144"/>
      <c r="B26" s="144"/>
      <c r="C26" s="144"/>
      <c r="D26" s="144"/>
      <c r="E26" s="114"/>
      <c r="F26" s="1156" t="s">
        <v>431</v>
      </c>
      <c r="G26" s="1156"/>
      <c r="H26" s="1156"/>
      <c r="I26" s="114"/>
      <c r="J26" s="114"/>
      <c r="K26" s="114"/>
      <c r="L26" s="114"/>
      <c r="M26" s="114"/>
      <c r="N26" s="114"/>
      <c r="O26" s="114"/>
      <c r="P26" s="114"/>
      <c r="Q26" s="114"/>
      <c r="R26" s="114"/>
      <c r="S26" s="114"/>
    </row>
    <row r="27" spans="1:19" s="116" customFormat="1" ht="14.1" customHeight="1">
      <c r="A27" s="114"/>
      <c r="B27" s="184"/>
      <c r="C27" s="184"/>
      <c r="D27" s="184"/>
      <c r="E27" s="184"/>
      <c r="F27" s="184"/>
      <c r="G27" s="184"/>
      <c r="H27" s="114"/>
      <c r="I27" s="114"/>
      <c r="J27" s="114"/>
      <c r="K27" s="114"/>
      <c r="L27" s="114"/>
      <c r="M27" s="114"/>
      <c r="N27" s="114"/>
      <c r="O27" s="114"/>
      <c r="P27" s="114"/>
      <c r="Q27" s="114"/>
      <c r="R27" s="114"/>
      <c r="S27" s="114"/>
    </row>
    <row r="28" spans="1:19" s="2" customFormat="1">
      <c r="A28" s="46"/>
      <c r="B28" s="46"/>
      <c r="C28" s="46"/>
      <c r="D28" s="46"/>
      <c r="E28" s="46"/>
      <c r="F28" s="46"/>
      <c r="G28" s="46"/>
      <c r="H28" s="46"/>
      <c r="I28" s="46"/>
      <c r="J28" s="46"/>
      <c r="K28" s="46"/>
      <c r="L28" s="46"/>
      <c r="M28" s="46"/>
      <c r="N28" s="46"/>
      <c r="O28" s="46"/>
      <c r="P28" s="46"/>
      <c r="Q28" s="46"/>
      <c r="R28" s="46"/>
      <c r="S28" s="46"/>
    </row>
    <row r="29" spans="1:19" s="4" customFormat="1" ht="15.75">
      <c r="A29" s="44"/>
      <c r="B29" s="44"/>
      <c r="C29" s="44"/>
      <c r="D29" s="44"/>
      <c r="E29" s="44"/>
      <c r="F29" s="44"/>
      <c r="G29" s="44"/>
      <c r="H29" s="44"/>
      <c r="I29" s="44"/>
      <c r="J29" s="44"/>
      <c r="K29" s="44"/>
      <c r="L29" s="44"/>
      <c r="M29" s="44"/>
      <c r="N29" s="44"/>
      <c r="O29" s="44"/>
      <c r="P29" s="44"/>
      <c r="Q29" s="44"/>
      <c r="R29" s="44"/>
      <c r="S29" s="44"/>
    </row>
    <row r="30" spans="1:19" s="4" customFormat="1" ht="15.75">
      <c r="A30" s="44"/>
      <c r="B30" s="44"/>
      <c r="C30" s="44"/>
      <c r="D30" s="44"/>
      <c r="E30" s="44"/>
      <c r="F30" s="102"/>
      <c r="G30" s="44"/>
      <c r="H30" s="44"/>
      <c r="I30" s="44"/>
      <c r="J30" s="44"/>
      <c r="K30" s="44"/>
      <c r="L30" s="44"/>
      <c r="M30" s="44"/>
      <c r="N30" s="44"/>
      <c r="O30" s="44"/>
      <c r="P30" s="44"/>
      <c r="Q30" s="44"/>
      <c r="R30" s="44"/>
      <c r="S30" s="44"/>
    </row>
    <row r="31" spans="1:19" ht="15.75">
      <c r="A31" s="49"/>
      <c r="B31" s="49"/>
      <c r="C31" s="49"/>
      <c r="D31" s="49"/>
      <c r="E31" s="49"/>
      <c r="F31" s="49"/>
      <c r="G31" s="49"/>
      <c r="H31" s="49"/>
      <c r="I31" s="49"/>
      <c r="J31" s="49"/>
      <c r="K31" s="49"/>
      <c r="L31" s="49"/>
      <c r="M31" s="49"/>
      <c r="N31" s="49"/>
      <c r="O31" s="49"/>
      <c r="P31" s="49"/>
      <c r="Q31" s="49"/>
      <c r="R31" s="49"/>
      <c r="S31" s="49"/>
    </row>
    <row r="32" spans="1:19" ht="15.75">
      <c r="A32" s="49"/>
      <c r="B32" s="49"/>
      <c r="C32" s="49"/>
      <c r="D32" s="49"/>
      <c r="E32" s="49"/>
      <c r="F32" s="49"/>
      <c r="G32" s="49"/>
      <c r="H32" s="49"/>
      <c r="I32" s="49"/>
      <c r="J32" s="49"/>
      <c r="K32" s="49"/>
      <c r="L32" s="49"/>
      <c r="M32" s="49"/>
      <c r="N32" s="49"/>
      <c r="O32" s="49"/>
      <c r="P32" s="49"/>
      <c r="Q32" s="49"/>
      <c r="R32" s="49"/>
      <c r="S32" s="49"/>
    </row>
    <row r="33" spans="1:19" ht="15.75">
      <c r="A33" s="49"/>
      <c r="B33" s="49"/>
      <c r="C33" s="49"/>
      <c r="D33" s="49"/>
      <c r="E33" s="49"/>
      <c r="F33" s="49"/>
      <c r="G33" s="49"/>
      <c r="H33" s="49"/>
      <c r="I33" s="49"/>
      <c r="J33" s="49"/>
      <c r="K33" s="49"/>
      <c r="L33" s="49"/>
      <c r="M33" s="49"/>
      <c r="N33" s="49"/>
      <c r="O33" s="49"/>
      <c r="P33" s="49"/>
      <c r="Q33" s="49"/>
      <c r="R33" s="49"/>
      <c r="S33" s="49"/>
    </row>
    <row r="34" spans="1:19" ht="15.75">
      <c r="A34" s="49"/>
      <c r="B34" s="49"/>
      <c r="C34" s="49"/>
      <c r="D34" s="49"/>
      <c r="E34" s="49"/>
      <c r="F34" s="49"/>
      <c r="G34" s="49"/>
      <c r="H34" s="49"/>
      <c r="I34" s="49"/>
      <c r="J34" s="49"/>
      <c r="K34" s="49"/>
      <c r="L34" s="49"/>
      <c r="M34" s="49"/>
      <c r="N34" s="49"/>
      <c r="O34" s="49"/>
      <c r="P34" s="49"/>
      <c r="Q34" s="49"/>
      <c r="R34" s="49"/>
      <c r="S34" s="49"/>
    </row>
    <row r="35" spans="1:19" ht="15.75">
      <c r="A35" s="49"/>
      <c r="B35" s="49"/>
      <c r="C35" s="49"/>
      <c r="D35" s="49"/>
      <c r="E35" s="49"/>
      <c r="F35" s="49"/>
      <c r="G35" s="49"/>
      <c r="H35" s="49"/>
      <c r="I35" s="49"/>
      <c r="J35" s="49"/>
      <c r="K35" s="49"/>
      <c r="L35" s="49"/>
      <c r="M35" s="49"/>
      <c r="N35" s="49"/>
      <c r="O35" s="49"/>
      <c r="P35" s="49"/>
      <c r="Q35" s="49"/>
      <c r="R35" s="49"/>
      <c r="S35" s="49"/>
    </row>
    <row r="36" spans="1:19" ht="15.75">
      <c r="A36" s="49"/>
      <c r="B36" s="49"/>
      <c r="C36" s="49"/>
      <c r="D36" s="49"/>
      <c r="E36" s="49"/>
      <c r="F36" s="49"/>
      <c r="G36" s="49"/>
      <c r="H36" s="49"/>
      <c r="I36" s="49"/>
      <c r="J36" s="49"/>
      <c r="K36" s="49"/>
      <c r="L36" s="49"/>
      <c r="M36" s="49"/>
      <c r="N36" s="49"/>
      <c r="O36" s="49"/>
      <c r="P36" s="49"/>
      <c r="Q36" s="49"/>
      <c r="R36" s="49"/>
      <c r="S36" s="49"/>
    </row>
    <row r="37" spans="1:19" ht="15.75">
      <c r="A37" s="49"/>
      <c r="B37" s="49"/>
      <c r="C37" s="49"/>
      <c r="D37" s="49"/>
      <c r="E37" s="49"/>
      <c r="F37" s="49"/>
      <c r="G37" s="49"/>
      <c r="H37" s="49"/>
      <c r="I37" s="49"/>
      <c r="J37" s="49"/>
      <c r="K37" s="49"/>
      <c r="L37" s="49"/>
      <c r="M37" s="49"/>
      <c r="N37" s="49"/>
      <c r="O37" s="49"/>
      <c r="P37" s="49"/>
      <c r="Q37" s="49"/>
      <c r="R37" s="49"/>
      <c r="S37" s="49"/>
    </row>
    <row r="38" spans="1:19" ht="15.75">
      <c r="A38" s="49"/>
      <c r="B38" s="49"/>
      <c r="C38" s="49"/>
      <c r="D38" s="49"/>
      <c r="E38" s="49"/>
      <c r="F38" s="49"/>
      <c r="G38" s="49"/>
      <c r="H38" s="49"/>
      <c r="I38" s="49"/>
      <c r="J38" s="49"/>
      <c r="K38" s="49"/>
      <c r="L38" s="49"/>
      <c r="M38" s="49"/>
      <c r="N38" s="49"/>
      <c r="O38" s="49"/>
      <c r="P38" s="49"/>
      <c r="Q38" s="49"/>
      <c r="R38" s="49"/>
      <c r="S38" s="49"/>
    </row>
  </sheetData>
  <mergeCells count="10">
    <mergeCell ref="F25:H25"/>
    <mergeCell ref="F26:H26"/>
    <mergeCell ref="C4:D4"/>
    <mergeCell ref="E4:G4"/>
    <mergeCell ref="H4:H6"/>
    <mergeCell ref="A4:A6"/>
    <mergeCell ref="E1:H1"/>
    <mergeCell ref="A1:D1"/>
    <mergeCell ref="F23:H23"/>
    <mergeCell ref="F24:H24"/>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S204"/>
  <sheetViews>
    <sheetView view="pageBreakPreview" zoomScaleNormal="100" zoomScaleSheetLayoutView="100" workbookViewId="0">
      <selection activeCell="H11" sqref="H11"/>
    </sheetView>
  </sheetViews>
  <sheetFormatPr defaultColWidth="11.33203125" defaultRowHeight="12.75"/>
  <cols>
    <col min="1" max="1" width="10.88671875" style="13" customWidth="1"/>
    <col min="2" max="6" width="11.33203125" style="13" customWidth="1"/>
    <col min="7" max="9" width="19" style="13" customWidth="1"/>
    <col min="10" max="10" width="10.88671875" style="13" customWidth="1"/>
    <col min="11" max="16384" width="11.33203125" style="13"/>
  </cols>
  <sheetData>
    <row r="1" spans="1:19" s="2" customFormat="1" ht="32.450000000000003" customHeight="1">
      <c r="A1" s="1205" t="s">
        <v>627</v>
      </c>
      <c r="B1" s="1205"/>
      <c r="C1" s="1205"/>
      <c r="D1" s="1205"/>
      <c r="E1" s="1205"/>
      <c r="F1" s="1205"/>
      <c r="G1" s="1428" t="s">
        <v>476</v>
      </c>
      <c r="H1" s="1428"/>
      <c r="I1" s="1428"/>
      <c r="J1" s="1428"/>
      <c r="K1" s="46"/>
      <c r="L1" s="46"/>
      <c r="M1" s="46"/>
      <c r="N1" s="46"/>
      <c r="O1" s="46"/>
      <c r="P1" s="46"/>
      <c r="Q1" s="46"/>
      <c r="R1" s="46"/>
      <c r="S1" s="46"/>
    </row>
    <row r="2" spans="1:19" s="34" customFormat="1" ht="6.95" customHeight="1">
      <c r="A2" s="685"/>
      <c r="B2" s="685"/>
      <c r="C2" s="685"/>
      <c r="D2" s="685"/>
      <c r="E2" s="685"/>
      <c r="F2" s="685"/>
      <c r="G2" s="733"/>
      <c r="H2" s="733"/>
      <c r="I2" s="733"/>
      <c r="J2" s="733"/>
      <c r="K2" s="46"/>
      <c r="L2" s="46"/>
      <c r="M2" s="46"/>
      <c r="N2" s="46"/>
      <c r="O2" s="46"/>
      <c r="P2" s="46"/>
      <c r="Q2" s="46"/>
      <c r="R2" s="46"/>
      <c r="S2" s="46"/>
    </row>
    <row r="3" spans="1:19" s="123" customFormat="1" ht="21.2" customHeight="1">
      <c r="A3" s="142" t="s">
        <v>209</v>
      </c>
      <c r="B3" s="142"/>
      <c r="C3" s="142"/>
      <c r="D3" s="142"/>
      <c r="E3" s="142"/>
      <c r="F3" s="142"/>
      <c r="G3" s="122"/>
      <c r="H3" s="122"/>
      <c r="I3" s="122"/>
      <c r="J3" s="124" t="s">
        <v>210</v>
      </c>
      <c r="K3" s="122"/>
      <c r="L3" s="122"/>
      <c r="M3" s="122"/>
      <c r="N3" s="122"/>
      <c r="O3" s="122"/>
      <c r="P3" s="122"/>
      <c r="Q3" s="122"/>
      <c r="R3" s="122"/>
      <c r="S3" s="122"/>
    </row>
    <row r="4" spans="1:19" s="2" customFormat="1" ht="14.1" customHeight="1">
      <c r="A4" s="1131" t="s">
        <v>10</v>
      </c>
      <c r="B4" s="1451" t="s">
        <v>211</v>
      </c>
      <c r="C4" s="1451"/>
      <c r="D4" s="1451"/>
      <c r="E4" s="1451" t="s">
        <v>212</v>
      </c>
      <c r="F4" s="1438"/>
      <c r="G4" s="1449" t="s">
        <v>213</v>
      </c>
      <c r="H4" s="1450" t="s">
        <v>214</v>
      </c>
      <c r="I4" s="1450" t="s">
        <v>215</v>
      </c>
      <c r="J4" s="1129" t="s">
        <v>15</v>
      </c>
      <c r="K4" s="46"/>
      <c r="L4" s="46"/>
      <c r="M4" s="46"/>
      <c r="N4" s="46"/>
      <c r="O4" s="46"/>
      <c r="P4" s="46"/>
      <c r="Q4" s="46"/>
      <c r="R4" s="46"/>
      <c r="S4" s="46"/>
    </row>
    <row r="5" spans="1:19" s="2" customFormat="1" ht="14.1" customHeight="1">
      <c r="A5" s="1140"/>
      <c r="B5" s="1170" t="s">
        <v>953</v>
      </c>
      <c r="C5" s="1170"/>
      <c r="D5" s="1170"/>
      <c r="E5" s="1171" t="s">
        <v>954</v>
      </c>
      <c r="F5" s="1172"/>
      <c r="G5" s="1151"/>
      <c r="H5" s="1171"/>
      <c r="I5" s="1171"/>
      <c r="J5" s="1138"/>
      <c r="K5" s="46"/>
      <c r="L5" s="46"/>
      <c r="M5" s="46"/>
      <c r="N5" s="46"/>
      <c r="O5" s="46"/>
      <c r="P5" s="46"/>
      <c r="Q5" s="46"/>
      <c r="R5" s="46"/>
      <c r="S5" s="46"/>
    </row>
    <row r="6" spans="1:19" s="2" customFormat="1" ht="14.1" customHeight="1">
      <c r="A6" s="1140"/>
      <c r="B6" s="994"/>
      <c r="C6" s="999" t="s">
        <v>44</v>
      </c>
      <c r="D6" s="999" t="s">
        <v>45</v>
      </c>
      <c r="E6" s="999" t="s">
        <v>216</v>
      </c>
      <c r="F6" s="1024" t="s">
        <v>217</v>
      </c>
      <c r="G6" s="996" t="s">
        <v>955</v>
      </c>
      <c r="H6" s="994" t="s">
        <v>218</v>
      </c>
      <c r="I6" s="721" t="s">
        <v>219</v>
      </c>
      <c r="J6" s="1138"/>
      <c r="K6" s="46"/>
      <c r="L6" s="46"/>
      <c r="M6" s="46"/>
      <c r="N6" s="46"/>
      <c r="O6" s="46"/>
      <c r="P6" s="46"/>
      <c r="Q6" s="46"/>
      <c r="R6" s="46"/>
      <c r="S6" s="46"/>
    </row>
    <row r="7" spans="1:19" s="2" customFormat="1" ht="14.1" customHeight="1">
      <c r="A7" s="1202"/>
      <c r="B7" s="1017"/>
      <c r="C7" s="1017" t="s">
        <v>50</v>
      </c>
      <c r="D7" s="1017" t="s">
        <v>51</v>
      </c>
      <c r="E7" s="158" t="s">
        <v>220</v>
      </c>
      <c r="F7" s="205" t="s">
        <v>221</v>
      </c>
      <c r="G7" s="998" t="s">
        <v>956</v>
      </c>
      <c r="H7" s="1017" t="s">
        <v>222</v>
      </c>
      <c r="I7" s="722" t="s">
        <v>222</v>
      </c>
      <c r="J7" s="1167"/>
      <c r="K7" s="46"/>
      <c r="L7" s="46"/>
      <c r="M7" s="46"/>
      <c r="N7" s="46"/>
      <c r="O7" s="46"/>
      <c r="P7" s="46"/>
      <c r="Q7" s="46"/>
      <c r="R7" s="46"/>
      <c r="S7" s="46"/>
    </row>
    <row r="8" spans="1:19" s="2" customFormat="1" ht="45.75" customHeight="1">
      <c r="A8" s="723">
        <v>2015</v>
      </c>
      <c r="B8" s="194">
        <v>238091</v>
      </c>
      <c r="C8" s="190">
        <v>127697</v>
      </c>
      <c r="D8" s="190">
        <v>110394</v>
      </c>
      <c r="E8" s="190">
        <v>19120</v>
      </c>
      <c r="F8" s="190">
        <v>118586</v>
      </c>
      <c r="G8" s="356">
        <v>114726</v>
      </c>
      <c r="H8" s="356">
        <v>1412</v>
      </c>
      <c r="I8" s="357">
        <v>3367</v>
      </c>
      <c r="J8" s="360">
        <v>2015</v>
      </c>
      <c r="K8" s="46"/>
      <c r="L8" s="46"/>
      <c r="M8" s="46"/>
      <c r="N8" s="46"/>
      <c r="O8" s="46"/>
      <c r="P8" s="46"/>
      <c r="Q8" s="46"/>
      <c r="R8" s="46"/>
      <c r="S8" s="46"/>
    </row>
    <row r="9" spans="1:19" s="2" customFormat="1" ht="45.75" customHeight="1">
      <c r="A9" s="723">
        <v>2016</v>
      </c>
      <c r="B9" s="194">
        <v>252195</v>
      </c>
      <c r="C9" s="190">
        <v>134863</v>
      </c>
      <c r="D9" s="190">
        <v>117332</v>
      </c>
      <c r="E9" s="190">
        <v>23062</v>
      </c>
      <c r="F9" s="190">
        <v>130762</v>
      </c>
      <c r="G9" s="356">
        <v>115192</v>
      </c>
      <c r="H9" s="356">
        <v>1761</v>
      </c>
      <c r="I9" s="357">
        <v>4480</v>
      </c>
      <c r="J9" s="360">
        <v>2016</v>
      </c>
      <c r="K9" s="46"/>
      <c r="L9" s="46"/>
      <c r="M9" s="46"/>
      <c r="N9" s="46"/>
      <c r="O9" s="46"/>
      <c r="P9" s="46"/>
      <c r="Q9" s="46"/>
      <c r="R9" s="46"/>
      <c r="S9" s="46"/>
    </row>
    <row r="10" spans="1:19" s="6" customFormat="1" ht="45.75" customHeight="1">
      <c r="A10" s="723">
        <v>2017</v>
      </c>
      <c r="B10" s="194">
        <v>262163</v>
      </c>
      <c r="C10" s="190">
        <v>140871</v>
      </c>
      <c r="D10" s="190">
        <v>121292</v>
      </c>
      <c r="E10" s="190">
        <v>26606</v>
      </c>
      <c r="F10" s="190">
        <v>143557</v>
      </c>
      <c r="G10" s="356">
        <v>111133</v>
      </c>
      <c r="H10" s="356">
        <v>1939</v>
      </c>
      <c r="I10" s="357">
        <v>5534</v>
      </c>
      <c r="J10" s="360">
        <v>2017</v>
      </c>
      <c r="K10" s="62"/>
      <c r="L10" s="62"/>
      <c r="M10" s="62"/>
      <c r="N10" s="62"/>
      <c r="O10" s="62"/>
      <c r="P10" s="62"/>
      <c r="Q10" s="62"/>
      <c r="R10" s="62"/>
      <c r="S10" s="62"/>
    </row>
    <row r="11" spans="1:19" s="34" customFormat="1" ht="45.75" customHeight="1">
      <c r="A11" s="723">
        <v>2018</v>
      </c>
      <c r="B11" s="194">
        <v>269668</v>
      </c>
      <c r="C11" s="190">
        <v>144272</v>
      </c>
      <c r="D11" s="190">
        <v>125396</v>
      </c>
      <c r="E11" s="190">
        <v>29484</v>
      </c>
      <c r="F11" s="190">
        <v>149513</v>
      </c>
      <c r="G11" s="356">
        <v>111319</v>
      </c>
      <c r="H11" s="356">
        <v>1940</v>
      </c>
      <c r="I11" s="357">
        <v>6896</v>
      </c>
      <c r="J11" s="360">
        <v>2018</v>
      </c>
      <c r="K11" s="46"/>
      <c r="L11" s="46"/>
      <c r="M11" s="46"/>
      <c r="N11" s="46"/>
      <c r="O11" s="46"/>
      <c r="P11" s="46"/>
      <c r="Q11" s="46"/>
      <c r="R11" s="46"/>
      <c r="S11" s="46"/>
    </row>
    <row r="12" spans="1:19" s="34" customFormat="1" ht="45.75" customHeight="1">
      <c r="A12" s="723">
        <v>2019</v>
      </c>
      <c r="B12" s="194">
        <v>270074</v>
      </c>
      <c r="C12" s="190">
        <v>143451</v>
      </c>
      <c r="D12" s="190">
        <v>126623</v>
      </c>
      <c r="E12" s="190">
        <v>31325</v>
      </c>
      <c r="F12" s="190">
        <v>155581</v>
      </c>
      <c r="G12" s="356">
        <v>105570</v>
      </c>
      <c r="H12" s="356">
        <v>1937</v>
      </c>
      <c r="I12" s="357">
        <v>6986</v>
      </c>
      <c r="J12" s="360">
        <v>2019</v>
      </c>
      <c r="K12" s="46"/>
      <c r="L12" s="46"/>
      <c r="M12" s="46"/>
      <c r="N12" s="46"/>
      <c r="O12" s="46"/>
      <c r="P12" s="46"/>
      <c r="Q12" s="46"/>
      <c r="R12" s="46"/>
      <c r="S12" s="46"/>
    </row>
    <row r="13" spans="1:19" s="34" customFormat="1" ht="45.75" customHeight="1">
      <c r="A13" s="723">
        <v>2020</v>
      </c>
      <c r="B13" s="194">
        <v>268738</v>
      </c>
      <c r="C13" s="190">
        <v>140929</v>
      </c>
      <c r="D13" s="190">
        <v>127809</v>
      </c>
      <c r="E13" s="190">
        <v>31897</v>
      </c>
      <c r="F13" s="190">
        <v>155579</v>
      </c>
      <c r="G13" s="356">
        <v>103636</v>
      </c>
      <c r="H13" s="356">
        <v>2120</v>
      </c>
      <c r="I13" s="357">
        <v>7403</v>
      </c>
      <c r="J13" s="360">
        <v>2020</v>
      </c>
      <c r="K13" s="46"/>
      <c r="L13" s="46"/>
      <c r="M13" s="46"/>
      <c r="N13" s="46"/>
      <c r="O13" s="46"/>
      <c r="P13" s="46"/>
      <c r="Q13" s="46"/>
      <c r="R13" s="46"/>
      <c r="S13" s="46"/>
    </row>
    <row r="14" spans="1:19" s="6" customFormat="1" ht="45.75" customHeight="1">
      <c r="A14" s="719">
        <v>2021</v>
      </c>
      <c r="B14" s="576">
        <v>273539</v>
      </c>
      <c r="C14" s="577">
        <v>142602</v>
      </c>
      <c r="D14" s="577">
        <v>130937</v>
      </c>
      <c r="E14" s="577">
        <v>34524</v>
      </c>
      <c r="F14" s="577">
        <v>159238</v>
      </c>
      <c r="G14" s="578">
        <v>104120</v>
      </c>
      <c r="H14" s="578">
        <v>2477</v>
      </c>
      <c r="I14" s="579">
        <v>7704</v>
      </c>
      <c r="J14" s="714">
        <v>2021</v>
      </c>
      <c r="K14" s="62"/>
      <c r="L14" s="62"/>
      <c r="M14" s="62"/>
      <c r="N14" s="62"/>
      <c r="O14" s="62"/>
      <c r="P14" s="62"/>
      <c r="Q14" s="62"/>
      <c r="R14" s="62"/>
      <c r="S14" s="62"/>
    </row>
    <row r="15" spans="1:19" s="34" customFormat="1" ht="45.75" customHeight="1">
      <c r="A15" s="333" t="s">
        <v>20</v>
      </c>
      <c r="B15" s="194">
        <v>203715</v>
      </c>
      <c r="C15" s="190">
        <v>105556</v>
      </c>
      <c r="D15" s="190">
        <v>98159</v>
      </c>
      <c r="E15" s="190">
        <v>25148</v>
      </c>
      <c r="F15" s="190">
        <v>122059</v>
      </c>
      <c r="G15" s="356">
        <v>74394</v>
      </c>
      <c r="H15" s="356">
        <v>1912</v>
      </c>
      <c r="I15" s="357">
        <v>5350</v>
      </c>
      <c r="J15" s="360" t="s">
        <v>21</v>
      </c>
      <c r="K15" s="46"/>
      <c r="L15" s="46"/>
      <c r="M15" s="46"/>
      <c r="N15" s="46"/>
      <c r="O15" s="46"/>
      <c r="P15" s="46"/>
      <c r="Q15" s="46"/>
      <c r="R15" s="46"/>
      <c r="S15" s="46"/>
    </row>
    <row r="16" spans="1:19" s="34" customFormat="1" ht="45.75" customHeight="1">
      <c r="A16" s="549" t="s">
        <v>22</v>
      </c>
      <c r="B16" s="580">
        <v>69824</v>
      </c>
      <c r="C16" s="581">
        <v>37046</v>
      </c>
      <c r="D16" s="581">
        <v>32778</v>
      </c>
      <c r="E16" s="581">
        <v>9376</v>
      </c>
      <c r="F16" s="581">
        <v>37179</v>
      </c>
      <c r="G16" s="582">
        <v>29726</v>
      </c>
      <c r="H16" s="582">
        <v>565</v>
      </c>
      <c r="I16" s="583">
        <v>2354</v>
      </c>
      <c r="J16" s="550" t="s">
        <v>23</v>
      </c>
      <c r="K16" s="46"/>
      <c r="L16" s="46"/>
      <c r="M16" s="46"/>
      <c r="N16" s="46"/>
      <c r="O16" s="46"/>
      <c r="P16" s="46"/>
      <c r="Q16" s="46"/>
      <c r="R16" s="46"/>
      <c r="S16" s="46"/>
    </row>
    <row r="17" spans="1:19" s="34" customFormat="1" ht="5.65" customHeight="1">
      <c r="A17" s="60"/>
      <c r="B17" s="102"/>
      <c r="C17" s="102"/>
      <c r="D17" s="102"/>
      <c r="E17" s="102"/>
      <c r="F17" s="102"/>
      <c r="G17" s="102"/>
      <c r="H17" s="102"/>
      <c r="I17" s="102"/>
      <c r="J17" s="60"/>
      <c r="K17" s="46"/>
      <c r="L17" s="46"/>
      <c r="M17" s="46"/>
      <c r="N17" s="46"/>
      <c r="O17" s="46"/>
      <c r="P17" s="46"/>
      <c r="Q17" s="46"/>
      <c r="R17" s="46"/>
      <c r="S17" s="46"/>
    </row>
    <row r="18" spans="1:19" s="116" customFormat="1" ht="14.1" customHeight="1">
      <c r="A18" s="1164" t="s">
        <v>832</v>
      </c>
      <c r="B18" s="1164"/>
      <c r="C18" s="1164"/>
      <c r="D18" s="144"/>
      <c r="E18" s="144"/>
      <c r="F18" s="144"/>
      <c r="G18" s="1156" t="s">
        <v>729</v>
      </c>
      <c r="H18" s="1156"/>
      <c r="I18" s="1156"/>
      <c r="J18" s="1156"/>
      <c r="K18" s="114"/>
      <c r="L18" s="114"/>
      <c r="M18" s="114"/>
      <c r="N18" s="114"/>
      <c r="O18" s="114"/>
      <c r="P18" s="114"/>
      <c r="Q18" s="114"/>
      <c r="R18" s="114"/>
      <c r="S18" s="114"/>
    </row>
    <row r="19" spans="1:19" s="2" customFormat="1" ht="14.1" customHeight="1">
      <c r="A19" s="63"/>
      <c r="B19" s="63"/>
      <c r="C19" s="63"/>
      <c r="D19" s="63"/>
      <c r="E19" s="63"/>
      <c r="F19" s="63"/>
      <c r="G19" s="46"/>
      <c r="H19" s="46"/>
      <c r="I19" s="46"/>
      <c r="J19" s="46"/>
      <c r="K19" s="46"/>
      <c r="L19" s="46"/>
      <c r="M19" s="46"/>
      <c r="N19" s="46"/>
      <c r="O19" s="46"/>
      <c r="P19" s="46"/>
      <c r="Q19" s="46"/>
      <c r="R19" s="46"/>
      <c r="S19" s="46"/>
    </row>
    <row r="20" spans="1:19" s="2" customFormat="1" ht="14.1" customHeight="1">
      <c r="A20" s="63"/>
      <c r="B20" s="206"/>
      <c r="C20" s="206"/>
      <c r="D20" s="206"/>
      <c r="E20" s="63"/>
      <c r="F20" s="206"/>
      <c r="G20" s="46"/>
      <c r="H20" s="46"/>
      <c r="I20" s="46"/>
      <c r="J20" s="46"/>
      <c r="K20" s="46"/>
      <c r="L20" s="46"/>
      <c r="M20" s="46"/>
      <c r="N20" s="46"/>
      <c r="O20" s="46"/>
      <c r="P20" s="46"/>
      <c r="Q20" s="46"/>
      <c r="R20" s="46"/>
      <c r="S20" s="46"/>
    </row>
    <row r="21" spans="1:19" s="2" customFormat="1" ht="14.1" customHeight="1">
      <c r="A21" s="46"/>
      <c r="B21" s="92"/>
      <c r="C21" s="92"/>
      <c r="D21" s="92"/>
      <c r="E21" s="46"/>
      <c r="F21" s="387"/>
      <c r="G21" s="46"/>
      <c r="H21" s="46"/>
      <c r="I21" s="46"/>
      <c r="J21" s="46"/>
      <c r="K21" s="46"/>
      <c r="L21" s="46"/>
      <c r="M21" s="46"/>
      <c r="N21" s="46"/>
      <c r="O21" s="46"/>
      <c r="P21" s="46"/>
      <c r="Q21" s="46"/>
      <c r="R21" s="46"/>
      <c r="S21" s="46"/>
    </row>
    <row r="22" spans="1:19" s="2" customFormat="1" ht="14.1" customHeight="1">
      <c r="A22" s="46"/>
      <c r="B22" s="92"/>
      <c r="C22" s="92"/>
      <c r="D22" s="92"/>
      <c r="E22" s="92"/>
      <c r="F22" s="92"/>
      <c r="G22" s="92"/>
      <c r="H22" s="92"/>
      <c r="I22" s="92"/>
      <c r="J22" s="46"/>
      <c r="K22" s="46"/>
      <c r="L22" s="46"/>
      <c r="M22" s="46"/>
      <c r="N22" s="46"/>
      <c r="O22" s="46"/>
      <c r="P22" s="46"/>
      <c r="Q22" s="46"/>
      <c r="R22" s="46"/>
      <c r="S22" s="46"/>
    </row>
    <row r="23" spans="1:19" s="2" customFormat="1" ht="14.25">
      <c r="A23" s="46"/>
      <c r="B23" s="92"/>
      <c r="C23" s="92"/>
      <c r="D23" s="92"/>
      <c r="E23" s="46"/>
      <c r="F23" s="46"/>
      <c r="G23" s="46"/>
      <c r="H23" s="46"/>
      <c r="I23" s="46"/>
      <c r="J23" s="46"/>
      <c r="K23" s="46"/>
      <c r="L23" s="46"/>
      <c r="M23" s="46"/>
      <c r="N23" s="46"/>
      <c r="O23" s="46"/>
      <c r="P23" s="46"/>
      <c r="Q23" s="46"/>
      <c r="R23" s="46"/>
      <c r="S23" s="46"/>
    </row>
    <row r="24" spans="1:19" s="2" customFormat="1" ht="14.25">
      <c r="A24" s="46"/>
      <c r="B24" s="92"/>
      <c r="C24" s="92"/>
      <c r="D24" s="92"/>
      <c r="E24" s="46"/>
      <c r="F24" s="46"/>
      <c r="G24" s="46"/>
      <c r="H24" s="46"/>
      <c r="I24" s="46"/>
      <c r="J24" s="46"/>
      <c r="K24" s="46"/>
      <c r="L24" s="46"/>
      <c r="M24" s="46"/>
      <c r="N24" s="46"/>
      <c r="O24" s="46"/>
      <c r="P24" s="46"/>
      <c r="Q24" s="46"/>
      <c r="R24" s="46"/>
      <c r="S24" s="46"/>
    </row>
    <row r="25" spans="1:19" s="2" customFormat="1" ht="14.25">
      <c r="A25" s="46"/>
      <c r="B25" s="92"/>
      <c r="C25" s="92"/>
      <c r="D25" s="92"/>
      <c r="E25" s="46"/>
      <c r="F25" s="46"/>
      <c r="G25" s="46"/>
      <c r="H25" s="46"/>
      <c r="I25" s="46"/>
      <c r="J25" s="46"/>
      <c r="K25" s="46"/>
      <c r="L25" s="46"/>
      <c r="M25" s="46"/>
      <c r="N25" s="46"/>
      <c r="O25" s="46"/>
      <c r="P25" s="46"/>
      <c r="Q25" s="46"/>
      <c r="R25" s="46"/>
      <c r="S25" s="46"/>
    </row>
    <row r="26" spans="1:19" s="2" customFormat="1" ht="14.25">
      <c r="A26" s="46"/>
      <c r="B26" s="46"/>
      <c r="C26" s="46"/>
      <c r="D26" s="46"/>
      <c r="E26" s="46"/>
      <c r="F26" s="46"/>
      <c r="G26" s="46"/>
      <c r="H26" s="46"/>
      <c r="I26" s="46"/>
      <c r="J26" s="46"/>
      <c r="K26" s="46"/>
      <c r="L26" s="46"/>
      <c r="M26" s="46"/>
      <c r="N26" s="46"/>
      <c r="O26" s="46"/>
      <c r="P26" s="46"/>
      <c r="Q26" s="46"/>
      <c r="R26" s="46"/>
      <c r="S26" s="46"/>
    </row>
    <row r="27" spans="1:19" s="2" customFormat="1" ht="14.25">
      <c r="A27" s="46"/>
      <c r="B27" s="46"/>
      <c r="C27" s="46"/>
      <c r="D27" s="46"/>
      <c r="E27" s="46"/>
      <c r="F27" s="46"/>
      <c r="G27" s="46"/>
      <c r="H27" s="46"/>
      <c r="I27" s="46"/>
      <c r="J27" s="46"/>
      <c r="K27" s="46"/>
      <c r="L27" s="46"/>
      <c r="M27" s="46"/>
      <c r="N27" s="46"/>
      <c r="O27" s="46"/>
      <c r="P27" s="46"/>
      <c r="Q27" s="46"/>
      <c r="R27" s="46"/>
      <c r="S27" s="46"/>
    </row>
    <row r="28" spans="1:19" s="2" customFormat="1" ht="14.25">
      <c r="A28" s="46"/>
      <c r="B28" s="46"/>
      <c r="C28" s="46"/>
      <c r="D28" s="46"/>
      <c r="E28" s="46"/>
      <c r="F28" s="46"/>
      <c r="G28" s="46"/>
      <c r="H28" s="46"/>
      <c r="I28" s="46"/>
      <c r="J28" s="46"/>
      <c r="K28" s="46"/>
      <c r="L28" s="46"/>
      <c r="M28" s="46"/>
      <c r="N28" s="46"/>
      <c r="O28" s="46"/>
      <c r="P28" s="46"/>
      <c r="Q28" s="46"/>
      <c r="R28" s="46"/>
      <c r="S28" s="46"/>
    </row>
    <row r="29" spans="1:19" s="2" customFormat="1" ht="14.25">
      <c r="A29" s="46"/>
      <c r="B29" s="46"/>
      <c r="C29" s="46"/>
      <c r="D29" s="46"/>
      <c r="E29" s="46"/>
      <c r="F29" s="46"/>
      <c r="G29" s="46"/>
      <c r="H29" s="46"/>
      <c r="I29" s="46"/>
      <c r="J29" s="46"/>
      <c r="K29" s="46"/>
      <c r="L29" s="46"/>
      <c r="M29" s="46"/>
      <c r="N29" s="46"/>
      <c r="O29" s="46"/>
      <c r="P29" s="46"/>
      <c r="Q29" s="46"/>
      <c r="R29" s="46"/>
      <c r="S29" s="46"/>
    </row>
    <row r="30" spans="1:19" s="2" customFormat="1" ht="14.25">
      <c r="A30" s="46"/>
      <c r="B30" s="46"/>
      <c r="C30" s="46"/>
      <c r="D30" s="46"/>
      <c r="E30" s="46"/>
      <c r="F30" s="46"/>
      <c r="G30" s="46"/>
      <c r="H30" s="46"/>
      <c r="I30" s="46"/>
      <c r="J30" s="46"/>
      <c r="K30" s="46"/>
      <c r="L30" s="46"/>
      <c r="M30" s="46"/>
      <c r="N30" s="46"/>
      <c r="O30" s="46"/>
      <c r="P30" s="46"/>
      <c r="Q30" s="46"/>
      <c r="R30" s="46"/>
      <c r="S30" s="46"/>
    </row>
    <row r="31" spans="1:19" s="2" customFormat="1" ht="14.25">
      <c r="A31" s="46"/>
      <c r="B31" s="46"/>
      <c r="C31" s="46"/>
      <c r="D31" s="46"/>
      <c r="E31" s="46"/>
      <c r="F31" s="46"/>
      <c r="G31" s="46"/>
      <c r="H31" s="46"/>
      <c r="I31" s="46"/>
      <c r="J31" s="46"/>
      <c r="K31" s="46"/>
      <c r="L31" s="46"/>
      <c r="M31" s="46"/>
      <c r="N31" s="46"/>
      <c r="O31" s="46"/>
      <c r="P31" s="46"/>
      <c r="Q31" s="46"/>
      <c r="R31" s="46"/>
      <c r="S31" s="46"/>
    </row>
    <row r="32" spans="1:19" s="2" customFormat="1" ht="14.25">
      <c r="A32" s="46"/>
      <c r="B32" s="46"/>
      <c r="C32" s="46"/>
      <c r="D32" s="46"/>
      <c r="E32" s="46"/>
      <c r="F32" s="46"/>
      <c r="G32" s="46"/>
      <c r="H32" s="46"/>
      <c r="I32" s="46"/>
      <c r="J32" s="46"/>
      <c r="K32" s="46"/>
      <c r="L32" s="46"/>
      <c r="M32" s="46"/>
      <c r="N32" s="46"/>
      <c r="O32" s="46"/>
      <c r="P32" s="46"/>
      <c r="Q32" s="46"/>
      <c r="R32" s="46"/>
      <c r="S32" s="46"/>
    </row>
    <row r="33" spans="1:19" s="2" customFormat="1" ht="14.25">
      <c r="A33" s="46"/>
      <c r="B33" s="46"/>
      <c r="C33" s="46"/>
      <c r="D33" s="46"/>
      <c r="E33" s="46"/>
      <c r="F33" s="46"/>
      <c r="G33" s="46"/>
      <c r="H33" s="46"/>
      <c r="I33" s="46"/>
      <c r="J33" s="46"/>
      <c r="K33" s="46"/>
      <c r="L33" s="46"/>
      <c r="M33" s="46"/>
      <c r="N33" s="46"/>
      <c r="O33" s="46"/>
      <c r="P33" s="46"/>
      <c r="Q33" s="46"/>
      <c r="R33" s="46"/>
      <c r="S33" s="46"/>
    </row>
    <row r="34" spans="1:19" s="2" customFormat="1" ht="14.25">
      <c r="A34" s="46"/>
      <c r="B34" s="46"/>
      <c r="C34" s="46"/>
      <c r="D34" s="46"/>
      <c r="E34" s="46"/>
      <c r="F34" s="46"/>
      <c r="G34" s="46"/>
      <c r="H34" s="46"/>
      <c r="I34" s="46"/>
      <c r="J34" s="46"/>
      <c r="K34" s="46"/>
      <c r="L34" s="46"/>
      <c r="M34" s="46"/>
      <c r="N34" s="46"/>
      <c r="O34" s="46"/>
      <c r="P34" s="46"/>
      <c r="Q34" s="46"/>
      <c r="R34" s="46"/>
      <c r="S34" s="46"/>
    </row>
    <row r="35" spans="1:19" s="2" customFormat="1" ht="14.25">
      <c r="A35" s="46"/>
      <c r="B35" s="46"/>
      <c r="C35" s="46"/>
      <c r="D35" s="46"/>
      <c r="E35" s="46"/>
      <c r="F35" s="46"/>
      <c r="G35" s="46"/>
      <c r="H35" s="46"/>
      <c r="I35" s="46"/>
      <c r="J35" s="46"/>
      <c r="K35" s="46"/>
      <c r="L35" s="46"/>
      <c r="M35" s="46"/>
      <c r="N35" s="46"/>
      <c r="O35" s="46"/>
      <c r="P35" s="46"/>
      <c r="Q35" s="46"/>
      <c r="R35" s="46"/>
      <c r="S35" s="46"/>
    </row>
    <row r="36" spans="1:19" s="2" customFormat="1" ht="14.25">
      <c r="A36" s="46"/>
      <c r="B36" s="46"/>
      <c r="C36" s="46"/>
      <c r="D36" s="46"/>
      <c r="E36" s="46"/>
      <c r="F36" s="46"/>
      <c r="G36" s="46"/>
      <c r="H36" s="46"/>
      <c r="I36" s="46"/>
      <c r="J36" s="46"/>
      <c r="K36" s="46"/>
      <c r="L36" s="46"/>
      <c r="M36" s="46"/>
      <c r="N36" s="46"/>
      <c r="O36" s="46"/>
      <c r="P36" s="46"/>
      <c r="Q36" s="46"/>
      <c r="R36" s="46"/>
      <c r="S36" s="46"/>
    </row>
    <row r="37" spans="1:19" s="2" customFormat="1" ht="14.25">
      <c r="A37" s="46"/>
      <c r="B37" s="46"/>
      <c r="C37" s="46"/>
      <c r="D37" s="46"/>
      <c r="E37" s="46"/>
      <c r="F37" s="46"/>
      <c r="G37" s="46"/>
      <c r="H37" s="46"/>
      <c r="I37" s="46"/>
      <c r="J37" s="46"/>
      <c r="K37" s="46"/>
      <c r="L37" s="46"/>
      <c r="M37" s="46"/>
      <c r="N37" s="46"/>
      <c r="O37" s="46"/>
      <c r="P37" s="46"/>
      <c r="Q37" s="46"/>
      <c r="R37" s="46"/>
      <c r="S37" s="46"/>
    </row>
    <row r="38" spans="1:19" s="2" customFormat="1" ht="14.25">
      <c r="A38" s="46"/>
      <c r="B38" s="46"/>
      <c r="C38" s="46"/>
      <c r="D38" s="46"/>
      <c r="E38" s="46"/>
      <c r="F38" s="46"/>
      <c r="G38" s="46"/>
      <c r="H38" s="46"/>
      <c r="I38" s="46"/>
      <c r="J38" s="46"/>
      <c r="K38" s="46"/>
      <c r="L38" s="46"/>
      <c r="M38" s="46"/>
      <c r="N38" s="46"/>
      <c r="O38" s="46"/>
      <c r="P38" s="46"/>
      <c r="Q38" s="46"/>
      <c r="R38" s="46"/>
      <c r="S38" s="46"/>
    </row>
    <row r="39" spans="1:19" s="2" customFormat="1"/>
    <row r="40" spans="1:19" s="2" customFormat="1"/>
    <row r="41" spans="1:19" s="2" customFormat="1"/>
    <row r="42" spans="1:19" s="2" customFormat="1"/>
    <row r="43" spans="1:19" s="2" customFormat="1"/>
    <row r="44" spans="1:19" s="2" customFormat="1"/>
    <row r="45" spans="1:19" s="2" customFormat="1"/>
    <row r="46" spans="1:19" s="2" customFormat="1"/>
    <row r="47" spans="1:19" s="2" customFormat="1"/>
    <row r="48" spans="1:19"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sheetData>
  <mergeCells count="13">
    <mergeCell ref="G1:J1"/>
    <mergeCell ref="A1:F1"/>
    <mergeCell ref="A18:C18"/>
    <mergeCell ref="G18:J18"/>
    <mergeCell ref="G4:G5"/>
    <mergeCell ref="I4:I5"/>
    <mergeCell ref="H4:H5"/>
    <mergeCell ref="B4:D4"/>
    <mergeCell ref="E4:F4"/>
    <mergeCell ref="B5:D5"/>
    <mergeCell ref="E5:F5"/>
    <mergeCell ref="J4:J7"/>
    <mergeCell ref="A4:A7"/>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V38"/>
  <sheetViews>
    <sheetView view="pageBreakPreview" topLeftCell="A16" zoomScaleNormal="100" zoomScaleSheetLayoutView="100" workbookViewId="0">
      <selection activeCell="A31" sqref="A31:G32"/>
    </sheetView>
  </sheetViews>
  <sheetFormatPr defaultColWidth="8.77734375" defaultRowHeight="12.75"/>
  <cols>
    <col min="1" max="1" width="10.88671875" style="2" customWidth="1"/>
    <col min="2" max="7" width="9.44140625" style="2" customWidth="1"/>
    <col min="8" max="8" width="9.5546875" style="2" customWidth="1"/>
    <col min="9" max="10" width="4.6640625" style="34" customWidth="1"/>
    <col min="11" max="12" width="9.5546875" style="2" customWidth="1"/>
    <col min="13" max="14" width="4.6640625" style="34" customWidth="1"/>
    <col min="15" max="15" width="9.5546875" style="2" customWidth="1"/>
    <col min="16" max="17" width="10.88671875" style="2" customWidth="1"/>
    <col min="18" max="18" width="9.88671875" style="2" customWidth="1"/>
    <col min="19" max="259" width="8.77734375" style="2"/>
    <col min="260" max="260" width="7.44140625" style="2" customWidth="1"/>
    <col min="261" max="270" width="15.44140625" style="2" customWidth="1"/>
    <col min="271" max="272" width="14" style="2" customWidth="1"/>
    <col min="273" max="273" width="12.88671875" style="2" customWidth="1"/>
    <col min="274" max="274" width="9.88671875" style="2" customWidth="1"/>
    <col min="275" max="515" width="8.77734375" style="2"/>
    <col min="516" max="516" width="7.44140625" style="2" customWidth="1"/>
    <col min="517" max="526" width="15.44140625" style="2" customWidth="1"/>
    <col min="527" max="528" width="14" style="2" customWidth="1"/>
    <col min="529" max="529" width="12.88671875" style="2" customWidth="1"/>
    <col min="530" max="530" width="9.88671875" style="2" customWidth="1"/>
    <col min="531" max="771" width="8.77734375" style="2"/>
    <col min="772" max="772" width="7.44140625" style="2" customWidth="1"/>
    <col min="773" max="782" width="15.44140625" style="2" customWidth="1"/>
    <col min="783" max="784" width="14" style="2" customWidth="1"/>
    <col min="785" max="785" width="12.88671875" style="2" customWidth="1"/>
    <col min="786" max="786" width="9.88671875" style="2" customWidth="1"/>
    <col min="787" max="1027" width="8.77734375" style="2"/>
    <col min="1028" max="1028" width="7.44140625" style="2" customWidth="1"/>
    <col min="1029" max="1038" width="15.44140625" style="2" customWidth="1"/>
    <col min="1039" max="1040" width="14" style="2" customWidth="1"/>
    <col min="1041" max="1041" width="12.88671875" style="2" customWidth="1"/>
    <col min="1042" max="1042" width="9.88671875" style="2" customWidth="1"/>
    <col min="1043" max="1283" width="8.77734375" style="2"/>
    <col min="1284" max="1284" width="7.44140625" style="2" customWidth="1"/>
    <col min="1285" max="1294" width="15.44140625" style="2" customWidth="1"/>
    <col min="1295" max="1296" width="14" style="2" customWidth="1"/>
    <col min="1297" max="1297" width="12.88671875" style="2" customWidth="1"/>
    <col min="1298" max="1298" width="9.88671875" style="2" customWidth="1"/>
    <col min="1299" max="1539" width="8.77734375" style="2"/>
    <col min="1540" max="1540" width="7.44140625" style="2" customWidth="1"/>
    <col min="1541" max="1550" width="15.44140625" style="2" customWidth="1"/>
    <col min="1551" max="1552" width="14" style="2" customWidth="1"/>
    <col min="1553" max="1553" width="12.88671875" style="2" customWidth="1"/>
    <col min="1554" max="1554" width="9.88671875" style="2" customWidth="1"/>
    <col min="1555" max="1795" width="8.77734375" style="2"/>
    <col min="1796" max="1796" width="7.44140625" style="2" customWidth="1"/>
    <col min="1797" max="1806" width="15.44140625" style="2" customWidth="1"/>
    <col min="1807" max="1808" width="14" style="2" customWidth="1"/>
    <col min="1809" max="1809" width="12.88671875" style="2" customWidth="1"/>
    <col min="1810" max="1810" width="9.88671875" style="2" customWidth="1"/>
    <col min="1811" max="2051" width="8.77734375" style="2"/>
    <col min="2052" max="2052" width="7.44140625" style="2" customWidth="1"/>
    <col min="2053" max="2062" width="15.44140625" style="2" customWidth="1"/>
    <col min="2063" max="2064" width="14" style="2" customWidth="1"/>
    <col min="2065" max="2065" width="12.88671875" style="2" customWidth="1"/>
    <col min="2066" max="2066" width="9.88671875" style="2" customWidth="1"/>
    <col min="2067" max="2307" width="8.77734375" style="2"/>
    <col min="2308" max="2308" width="7.44140625" style="2" customWidth="1"/>
    <col min="2309" max="2318" width="15.44140625" style="2" customWidth="1"/>
    <col min="2319" max="2320" width="14" style="2" customWidth="1"/>
    <col min="2321" max="2321" width="12.88671875" style="2" customWidth="1"/>
    <col min="2322" max="2322" width="9.88671875" style="2" customWidth="1"/>
    <col min="2323" max="2563" width="8.77734375" style="2"/>
    <col min="2564" max="2564" width="7.44140625" style="2" customWidth="1"/>
    <col min="2565" max="2574" width="15.44140625" style="2" customWidth="1"/>
    <col min="2575" max="2576" width="14" style="2" customWidth="1"/>
    <col min="2577" max="2577" width="12.88671875" style="2" customWidth="1"/>
    <col min="2578" max="2578" width="9.88671875" style="2" customWidth="1"/>
    <col min="2579" max="2819" width="8.77734375" style="2"/>
    <col min="2820" max="2820" width="7.44140625" style="2" customWidth="1"/>
    <col min="2821" max="2830" width="15.44140625" style="2" customWidth="1"/>
    <col min="2831" max="2832" width="14" style="2" customWidth="1"/>
    <col min="2833" max="2833" width="12.88671875" style="2" customWidth="1"/>
    <col min="2834" max="2834" width="9.88671875" style="2" customWidth="1"/>
    <col min="2835" max="3075" width="8.77734375" style="2"/>
    <col min="3076" max="3076" width="7.44140625" style="2" customWidth="1"/>
    <col min="3077" max="3086" width="15.44140625" style="2" customWidth="1"/>
    <col min="3087" max="3088" width="14" style="2" customWidth="1"/>
    <col min="3089" max="3089" width="12.88671875" style="2" customWidth="1"/>
    <col min="3090" max="3090" width="9.88671875" style="2" customWidth="1"/>
    <col min="3091" max="3331" width="8.77734375" style="2"/>
    <col min="3332" max="3332" width="7.44140625" style="2" customWidth="1"/>
    <col min="3333" max="3342" width="15.44140625" style="2" customWidth="1"/>
    <col min="3343" max="3344" width="14" style="2" customWidth="1"/>
    <col min="3345" max="3345" width="12.88671875" style="2" customWidth="1"/>
    <col min="3346" max="3346" width="9.88671875" style="2" customWidth="1"/>
    <col min="3347" max="3587" width="8.77734375" style="2"/>
    <col min="3588" max="3588" width="7.44140625" style="2" customWidth="1"/>
    <col min="3589" max="3598" width="15.44140625" style="2" customWidth="1"/>
    <col min="3599" max="3600" width="14" style="2" customWidth="1"/>
    <col min="3601" max="3601" width="12.88671875" style="2" customWidth="1"/>
    <col min="3602" max="3602" width="9.88671875" style="2" customWidth="1"/>
    <col min="3603" max="3843" width="8.77734375" style="2"/>
    <col min="3844" max="3844" width="7.44140625" style="2" customWidth="1"/>
    <col min="3845" max="3854" width="15.44140625" style="2" customWidth="1"/>
    <col min="3855" max="3856" width="14" style="2" customWidth="1"/>
    <col min="3857" max="3857" width="12.88671875" style="2" customWidth="1"/>
    <col min="3858" max="3858" width="9.88671875" style="2" customWidth="1"/>
    <col min="3859" max="4099" width="8.77734375" style="2"/>
    <col min="4100" max="4100" width="7.44140625" style="2" customWidth="1"/>
    <col min="4101" max="4110" width="15.44140625" style="2" customWidth="1"/>
    <col min="4111" max="4112" width="14" style="2" customWidth="1"/>
    <col min="4113" max="4113" width="12.88671875" style="2" customWidth="1"/>
    <col min="4114" max="4114" width="9.88671875" style="2" customWidth="1"/>
    <col min="4115" max="4355" width="8.77734375" style="2"/>
    <col min="4356" max="4356" width="7.44140625" style="2" customWidth="1"/>
    <col min="4357" max="4366" width="15.44140625" style="2" customWidth="1"/>
    <col min="4367" max="4368" width="14" style="2" customWidth="1"/>
    <col min="4369" max="4369" width="12.88671875" style="2" customWidth="1"/>
    <col min="4370" max="4370" width="9.88671875" style="2" customWidth="1"/>
    <col min="4371" max="4611" width="8.77734375" style="2"/>
    <col min="4612" max="4612" width="7.44140625" style="2" customWidth="1"/>
    <col min="4613" max="4622" width="15.44140625" style="2" customWidth="1"/>
    <col min="4623" max="4624" width="14" style="2" customWidth="1"/>
    <col min="4625" max="4625" width="12.88671875" style="2" customWidth="1"/>
    <col min="4626" max="4626" width="9.88671875" style="2" customWidth="1"/>
    <col min="4627" max="4867" width="8.77734375" style="2"/>
    <col min="4868" max="4868" width="7.44140625" style="2" customWidth="1"/>
    <col min="4869" max="4878" width="15.44140625" style="2" customWidth="1"/>
    <col min="4879" max="4880" width="14" style="2" customWidth="1"/>
    <col min="4881" max="4881" width="12.88671875" style="2" customWidth="1"/>
    <col min="4882" max="4882" width="9.88671875" style="2" customWidth="1"/>
    <col min="4883" max="5123" width="8.77734375" style="2"/>
    <col min="5124" max="5124" width="7.44140625" style="2" customWidth="1"/>
    <col min="5125" max="5134" width="15.44140625" style="2" customWidth="1"/>
    <col min="5135" max="5136" width="14" style="2" customWidth="1"/>
    <col min="5137" max="5137" width="12.88671875" style="2" customWidth="1"/>
    <col min="5138" max="5138" width="9.88671875" style="2" customWidth="1"/>
    <col min="5139" max="5379" width="8.77734375" style="2"/>
    <col min="5380" max="5380" width="7.44140625" style="2" customWidth="1"/>
    <col min="5381" max="5390" width="15.44140625" style="2" customWidth="1"/>
    <col min="5391" max="5392" width="14" style="2" customWidth="1"/>
    <col min="5393" max="5393" width="12.88671875" style="2" customWidth="1"/>
    <col min="5394" max="5394" width="9.88671875" style="2" customWidth="1"/>
    <col min="5395" max="5635" width="8.77734375" style="2"/>
    <col min="5636" max="5636" width="7.44140625" style="2" customWidth="1"/>
    <col min="5637" max="5646" width="15.44140625" style="2" customWidth="1"/>
    <col min="5647" max="5648" width="14" style="2" customWidth="1"/>
    <col min="5649" max="5649" width="12.88671875" style="2" customWidth="1"/>
    <col min="5650" max="5650" width="9.88671875" style="2" customWidth="1"/>
    <col min="5651" max="5891" width="8.77734375" style="2"/>
    <col min="5892" max="5892" width="7.44140625" style="2" customWidth="1"/>
    <col min="5893" max="5902" width="15.44140625" style="2" customWidth="1"/>
    <col min="5903" max="5904" width="14" style="2" customWidth="1"/>
    <col min="5905" max="5905" width="12.88671875" style="2" customWidth="1"/>
    <col min="5906" max="5906" width="9.88671875" style="2" customWidth="1"/>
    <col min="5907" max="6147" width="8.77734375" style="2"/>
    <col min="6148" max="6148" width="7.44140625" style="2" customWidth="1"/>
    <col min="6149" max="6158" width="15.44140625" style="2" customWidth="1"/>
    <col min="6159" max="6160" width="14" style="2" customWidth="1"/>
    <col min="6161" max="6161" width="12.88671875" style="2" customWidth="1"/>
    <col min="6162" max="6162" width="9.88671875" style="2" customWidth="1"/>
    <col min="6163" max="6403" width="8.77734375" style="2"/>
    <col min="6404" max="6404" width="7.44140625" style="2" customWidth="1"/>
    <col min="6405" max="6414" width="15.44140625" style="2" customWidth="1"/>
    <col min="6415" max="6416" width="14" style="2" customWidth="1"/>
    <col min="6417" max="6417" width="12.88671875" style="2" customWidth="1"/>
    <col min="6418" max="6418" width="9.88671875" style="2" customWidth="1"/>
    <col min="6419" max="6659" width="8.77734375" style="2"/>
    <col min="6660" max="6660" width="7.44140625" style="2" customWidth="1"/>
    <col min="6661" max="6670" width="15.44140625" style="2" customWidth="1"/>
    <col min="6671" max="6672" width="14" style="2" customWidth="1"/>
    <col min="6673" max="6673" width="12.88671875" style="2" customWidth="1"/>
    <col min="6674" max="6674" width="9.88671875" style="2" customWidth="1"/>
    <col min="6675" max="6915" width="8.77734375" style="2"/>
    <col min="6916" max="6916" width="7.44140625" style="2" customWidth="1"/>
    <col min="6917" max="6926" width="15.44140625" style="2" customWidth="1"/>
    <col min="6927" max="6928" width="14" style="2" customWidth="1"/>
    <col min="6929" max="6929" width="12.88671875" style="2" customWidth="1"/>
    <col min="6930" max="6930" width="9.88671875" style="2" customWidth="1"/>
    <col min="6931" max="7171" width="8.77734375" style="2"/>
    <col min="7172" max="7172" width="7.44140625" style="2" customWidth="1"/>
    <col min="7173" max="7182" width="15.44140625" style="2" customWidth="1"/>
    <col min="7183" max="7184" width="14" style="2" customWidth="1"/>
    <col min="7185" max="7185" width="12.88671875" style="2" customWidth="1"/>
    <col min="7186" max="7186" width="9.88671875" style="2" customWidth="1"/>
    <col min="7187" max="7427" width="8.77734375" style="2"/>
    <col min="7428" max="7428" width="7.44140625" style="2" customWidth="1"/>
    <col min="7429" max="7438" width="15.44140625" style="2" customWidth="1"/>
    <col min="7439" max="7440" width="14" style="2" customWidth="1"/>
    <col min="7441" max="7441" width="12.88671875" style="2" customWidth="1"/>
    <col min="7442" max="7442" width="9.88671875" style="2" customWidth="1"/>
    <col min="7443" max="7683" width="8.77734375" style="2"/>
    <col min="7684" max="7684" width="7.44140625" style="2" customWidth="1"/>
    <col min="7685" max="7694" width="15.44140625" style="2" customWidth="1"/>
    <col min="7695" max="7696" width="14" style="2" customWidth="1"/>
    <col min="7697" max="7697" width="12.88671875" style="2" customWidth="1"/>
    <col min="7698" max="7698" width="9.88671875" style="2" customWidth="1"/>
    <col min="7699" max="7939" width="8.77734375" style="2"/>
    <col min="7940" max="7940" width="7.44140625" style="2" customWidth="1"/>
    <col min="7941" max="7950" width="15.44140625" style="2" customWidth="1"/>
    <col min="7951" max="7952" width="14" style="2" customWidth="1"/>
    <col min="7953" max="7953" width="12.88671875" style="2" customWidth="1"/>
    <col min="7954" max="7954" width="9.88671875" style="2" customWidth="1"/>
    <col min="7955" max="8195" width="8.77734375" style="2"/>
    <col min="8196" max="8196" width="7.44140625" style="2" customWidth="1"/>
    <col min="8197" max="8206" width="15.44140625" style="2" customWidth="1"/>
    <col min="8207" max="8208" width="14" style="2" customWidth="1"/>
    <col min="8209" max="8209" width="12.88671875" style="2" customWidth="1"/>
    <col min="8210" max="8210" width="9.88671875" style="2" customWidth="1"/>
    <col min="8211" max="8451" width="8.77734375" style="2"/>
    <col min="8452" max="8452" width="7.44140625" style="2" customWidth="1"/>
    <col min="8453" max="8462" width="15.44140625" style="2" customWidth="1"/>
    <col min="8463" max="8464" width="14" style="2" customWidth="1"/>
    <col min="8465" max="8465" width="12.88671875" style="2" customWidth="1"/>
    <col min="8466" max="8466" width="9.88671875" style="2" customWidth="1"/>
    <col min="8467" max="8707" width="8.77734375" style="2"/>
    <col min="8708" max="8708" width="7.44140625" style="2" customWidth="1"/>
    <col min="8709" max="8718" width="15.44140625" style="2" customWidth="1"/>
    <col min="8719" max="8720" width="14" style="2" customWidth="1"/>
    <col min="8721" max="8721" width="12.88671875" style="2" customWidth="1"/>
    <col min="8722" max="8722" width="9.88671875" style="2" customWidth="1"/>
    <col min="8723" max="8963" width="8.77734375" style="2"/>
    <col min="8964" max="8964" width="7.44140625" style="2" customWidth="1"/>
    <col min="8965" max="8974" width="15.44140625" style="2" customWidth="1"/>
    <col min="8975" max="8976" width="14" style="2" customWidth="1"/>
    <col min="8977" max="8977" width="12.88671875" style="2" customWidth="1"/>
    <col min="8978" max="8978" width="9.88671875" style="2" customWidth="1"/>
    <col min="8979" max="9219" width="8.77734375" style="2"/>
    <col min="9220" max="9220" width="7.44140625" style="2" customWidth="1"/>
    <col min="9221" max="9230" width="15.44140625" style="2" customWidth="1"/>
    <col min="9231" max="9232" width="14" style="2" customWidth="1"/>
    <col min="9233" max="9233" width="12.88671875" style="2" customWidth="1"/>
    <col min="9234" max="9234" width="9.88671875" style="2" customWidth="1"/>
    <col min="9235" max="9475" width="8.77734375" style="2"/>
    <col min="9476" max="9476" width="7.44140625" style="2" customWidth="1"/>
    <col min="9477" max="9486" width="15.44140625" style="2" customWidth="1"/>
    <col min="9487" max="9488" width="14" style="2" customWidth="1"/>
    <col min="9489" max="9489" width="12.88671875" style="2" customWidth="1"/>
    <col min="9490" max="9490" width="9.88671875" style="2" customWidth="1"/>
    <col min="9491" max="9731" width="8.77734375" style="2"/>
    <col min="9732" max="9732" width="7.44140625" style="2" customWidth="1"/>
    <col min="9733" max="9742" width="15.44140625" style="2" customWidth="1"/>
    <col min="9743" max="9744" width="14" style="2" customWidth="1"/>
    <col min="9745" max="9745" width="12.88671875" style="2" customWidth="1"/>
    <col min="9746" max="9746" width="9.88671875" style="2" customWidth="1"/>
    <col min="9747" max="9987" width="8.77734375" style="2"/>
    <col min="9988" max="9988" width="7.44140625" style="2" customWidth="1"/>
    <col min="9989" max="9998" width="15.44140625" style="2" customWidth="1"/>
    <col min="9999" max="10000" width="14" style="2" customWidth="1"/>
    <col min="10001" max="10001" width="12.88671875" style="2" customWidth="1"/>
    <col min="10002" max="10002" width="9.88671875" style="2" customWidth="1"/>
    <col min="10003" max="10243" width="8.77734375" style="2"/>
    <col min="10244" max="10244" width="7.44140625" style="2" customWidth="1"/>
    <col min="10245" max="10254" width="15.44140625" style="2" customWidth="1"/>
    <col min="10255" max="10256" width="14" style="2" customWidth="1"/>
    <col min="10257" max="10257" width="12.88671875" style="2" customWidth="1"/>
    <col min="10258" max="10258" width="9.88671875" style="2" customWidth="1"/>
    <col min="10259" max="10499" width="8.77734375" style="2"/>
    <col min="10500" max="10500" width="7.44140625" style="2" customWidth="1"/>
    <col min="10501" max="10510" width="15.44140625" style="2" customWidth="1"/>
    <col min="10511" max="10512" width="14" style="2" customWidth="1"/>
    <col min="10513" max="10513" width="12.88671875" style="2" customWidth="1"/>
    <col min="10514" max="10514" width="9.88671875" style="2" customWidth="1"/>
    <col min="10515" max="10755" width="8.77734375" style="2"/>
    <col min="10756" max="10756" width="7.44140625" style="2" customWidth="1"/>
    <col min="10757" max="10766" width="15.44140625" style="2" customWidth="1"/>
    <col min="10767" max="10768" width="14" style="2" customWidth="1"/>
    <col min="10769" max="10769" width="12.88671875" style="2" customWidth="1"/>
    <col min="10770" max="10770" width="9.88671875" style="2" customWidth="1"/>
    <col min="10771" max="11011" width="8.77734375" style="2"/>
    <col min="11012" max="11012" width="7.44140625" style="2" customWidth="1"/>
    <col min="11013" max="11022" width="15.44140625" style="2" customWidth="1"/>
    <col min="11023" max="11024" width="14" style="2" customWidth="1"/>
    <col min="11025" max="11025" width="12.88671875" style="2" customWidth="1"/>
    <col min="11026" max="11026" width="9.88671875" style="2" customWidth="1"/>
    <col min="11027" max="11267" width="8.77734375" style="2"/>
    <col min="11268" max="11268" width="7.44140625" style="2" customWidth="1"/>
    <col min="11269" max="11278" width="15.44140625" style="2" customWidth="1"/>
    <col min="11279" max="11280" width="14" style="2" customWidth="1"/>
    <col min="11281" max="11281" width="12.88671875" style="2" customWidth="1"/>
    <col min="11282" max="11282" width="9.88671875" style="2" customWidth="1"/>
    <col min="11283" max="11523" width="8.77734375" style="2"/>
    <col min="11524" max="11524" width="7.44140625" style="2" customWidth="1"/>
    <col min="11525" max="11534" width="15.44140625" style="2" customWidth="1"/>
    <col min="11535" max="11536" width="14" style="2" customWidth="1"/>
    <col min="11537" max="11537" width="12.88671875" style="2" customWidth="1"/>
    <col min="11538" max="11538" width="9.88671875" style="2" customWidth="1"/>
    <col min="11539" max="11779" width="8.77734375" style="2"/>
    <col min="11780" max="11780" width="7.44140625" style="2" customWidth="1"/>
    <col min="11781" max="11790" width="15.44140625" style="2" customWidth="1"/>
    <col min="11791" max="11792" width="14" style="2" customWidth="1"/>
    <col min="11793" max="11793" width="12.88671875" style="2" customWidth="1"/>
    <col min="11794" max="11794" width="9.88671875" style="2" customWidth="1"/>
    <col min="11795" max="12035" width="8.77734375" style="2"/>
    <col min="12036" max="12036" width="7.44140625" style="2" customWidth="1"/>
    <col min="12037" max="12046" width="15.44140625" style="2" customWidth="1"/>
    <col min="12047" max="12048" width="14" style="2" customWidth="1"/>
    <col min="12049" max="12049" width="12.88671875" style="2" customWidth="1"/>
    <col min="12050" max="12050" width="9.88671875" style="2" customWidth="1"/>
    <col min="12051" max="12291" width="8.77734375" style="2"/>
    <col min="12292" max="12292" width="7.44140625" style="2" customWidth="1"/>
    <col min="12293" max="12302" width="15.44140625" style="2" customWidth="1"/>
    <col min="12303" max="12304" width="14" style="2" customWidth="1"/>
    <col min="12305" max="12305" width="12.88671875" style="2" customWidth="1"/>
    <col min="12306" max="12306" width="9.88671875" style="2" customWidth="1"/>
    <col min="12307" max="12547" width="8.77734375" style="2"/>
    <col min="12548" max="12548" width="7.44140625" style="2" customWidth="1"/>
    <col min="12549" max="12558" width="15.44140625" style="2" customWidth="1"/>
    <col min="12559" max="12560" width="14" style="2" customWidth="1"/>
    <col min="12561" max="12561" width="12.88671875" style="2" customWidth="1"/>
    <col min="12562" max="12562" width="9.88671875" style="2" customWidth="1"/>
    <col min="12563" max="12803" width="8.77734375" style="2"/>
    <col min="12804" max="12804" width="7.44140625" style="2" customWidth="1"/>
    <col min="12805" max="12814" width="15.44140625" style="2" customWidth="1"/>
    <col min="12815" max="12816" width="14" style="2" customWidth="1"/>
    <col min="12817" max="12817" width="12.88671875" style="2" customWidth="1"/>
    <col min="12818" max="12818" width="9.88671875" style="2" customWidth="1"/>
    <col min="12819" max="13059" width="8.77734375" style="2"/>
    <col min="13060" max="13060" width="7.44140625" style="2" customWidth="1"/>
    <col min="13061" max="13070" width="15.44140625" style="2" customWidth="1"/>
    <col min="13071" max="13072" width="14" style="2" customWidth="1"/>
    <col min="13073" max="13073" width="12.88671875" style="2" customWidth="1"/>
    <col min="13074" max="13074" width="9.88671875" style="2" customWidth="1"/>
    <col min="13075" max="13315" width="8.77734375" style="2"/>
    <col min="13316" max="13316" width="7.44140625" style="2" customWidth="1"/>
    <col min="13317" max="13326" width="15.44140625" style="2" customWidth="1"/>
    <col min="13327" max="13328" width="14" style="2" customWidth="1"/>
    <col min="13329" max="13329" width="12.88671875" style="2" customWidth="1"/>
    <col min="13330" max="13330" width="9.88671875" style="2" customWidth="1"/>
    <col min="13331" max="13571" width="8.77734375" style="2"/>
    <col min="13572" max="13572" width="7.44140625" style="2" customWidth="1"/>
    <col min="13573" max="13582" width="15.44140625" style="2" customWidth="1"/>
    <col min="13583" max="13584" width="14" style="2" customWidth="1"/>
    <col min="13585" max="13585" width="12.88671875" style="2" customWidth="1"/>
    <col min="13586" max="13586" width="9.88671875" style="2" customWidth="1"/>
    <col min="13587" max="13827" width="8.77734375" style="2"/>
    <col min="13828" max="13828" width="7.44140625" style="2" customWidth="1"/>
    <col min="13829" max="13838" width="15.44140625" style="2" customWidth="1"/>
    <col min="13839" max="13840" width="14" style="2" customWidth="1"/>
    <col min="13841" max="13841" width="12.88671875" style="2" customWidth="1"/>
    <col min="13842" max="13842" width="9.88671875" style="2" customWidth="1"/>
    <col min="13843" max="14083" width="8.77734375" style="2"/>
    <col min="14084" max="14084" width="7.44140625" style="2" customWidth="1"/>
    <col min="14085" max="14094" width="15.44140625" style="2" customWidth="1"/>
    <col min="14095" max="14096" width="14" style="2" customWidth="1"/>
    <col min="14097" max="14097" width="12.88671875" style="2" customWidth="1"/>
    <col min="14098" max="14098" width="9.88671875" style="2" customWidth="1"/>
    <col min="14099" max="14339" width="8.77734375" style="2"/>
    <col min="14340" max="14340" width="7.44140625" style="2" customWidth="1"/>
    <col min="14341" max="14350" width="15.44140625" style="2" customWidth="1"/>
    <col min="14351" max="14352" width="14" style="2" customWidth="1"/>
    <col min="14353" max="14353" width="12.88671875" style="2" customWidth="1"/>
    <col min="14354" max="14354" width="9.88671875" style="2" customWidth="1"/>
    <col min="14355" max="14595" width="8.77734375" style="2"/>
    <col min="14596" max="14596" width="7.44140625" style="2" customWidth="1"/>
    <col min="14597" max="14606" width="15.44140625" style="2" customWidth="1"/>
    <col min="14607" max="14608" width="14" style="2" customWidth="1"/>
    <col min="14609" max="14609" width="12.88671875" style="2" customWidth="1"/>
    <col min="14610" max="14610" width="9.88671875" style="2" customWidth="1"/>
    <col min="14611" max="14851" width="8.77734375" style="2"/>
    <col min="14852" max="14852" width="7.44140625" style="2" customWidth="1"/>
    <col min="14853" max="14862" width="15.44140625" style="2" customWidth="1"/>
    <col min="14863" max="14864" width="14" style="2" customWidth="1"/>
    <col min="14865" max="14865" width="12.88671875" style="2" customWidth="1"/>
    <col min="14866" max="14866" width="9.88671875" style="2" customWidth="1"/>
    <col min="14867" max="15107" width="8.77734375" style="2"/>
    <col min="15108" max="15108" width="7.44140625" style="2" customWidth="1"/>
    <col min="15109" max="15118" width="15.44140625" style="2" customWidth="1"/>
    <col min="15119" max="15120" width="14" style="2" customWidth="1"/>
    <col min="15121" max="15121" width="12.88671875" style="2" customWidth="1"/>
    <col min="15122" max="15122" width="9.88671875" style="2" customWidth="1"/>
    <col min="15123" max="15363" width="8.77734375" style="2"/>
    <col min="15364" max="15364" width="7.44140625" style="2" customWidth="1"/>
    <col min="15365" max="15374" width="15.44140625" style="2" customWidth="1"/>
    <col min="15375" max="15376" width="14" style="2" customWidth="1"/>
    <col min="15377" max="15377" width="12.88671875" style="2" customWidth="1"/>
    <col min="15378" max="15378" width="9.88671875" style="2" customWidth="1"/>
    <col min="15379" max="15619" width="8.77734375" style="2"/>
    <col min="15620" max="15620" width="7.44140625" style="2" customWidth="1"/>
    <col min="15621" max="15630" width="15.44140625" style="2" customWidth="1"/>
    <col min="15631" max="15632" width="14" style="2" customWidth="1"/>
    <col min="15633" max="15633" width="12.88671875" style="2" customWidth="1"/>
    <col min="15634" max="15634" width="9.88671875" style="2" customWidth="1"/>
    <col min="15635" max="15875" width="8.77734375" style="2"/>
    <col min="15876" max="15876" width="7.44140625" style="2" customWidth="1"/>
    <col min="15877" max="15886" width="15.44140625" style="2" customWidth="1"/>
    <col min="15887" max="15888" width="14" style="2" customWidth="1"/>
    <col min="15889" max="15889" width="12.88671875" style="2" customWidth="1"/>
    <col min="15890" max="15890" width="9.88671875" style="2" customWidth="1"/>
    <col min="15891" max="16131" width="8.77734375" style="2"/>
    <col min="16132" max="16132" width="7.44140625" style="2" customWidth="1"/>
    <col min="16133" max="16142" width="15.44140625" style="2" customWidth="1"/>
    <col min="16143" max="16144" width="14" style="2" customWidth="1"/>
    <col min="16145" max="16145" width="12.88671875" style="2" customWidth="1"/>
    <col min="16146" max="16146" width="9.88671875" style="2" customWidth="1"/>
    <col min="16147" max="16384" width="8.77734375" style="2"/>
  </cols>
  <sheetData>
    <row r="1" spans="1:22" ht="32.450000000000003" customHeight="1">
      <c r="A1" s="1205" t="s">
        <v>628</v>
      </c>
      <c r="B1" s="1205"/>
      <c r="C1" s="1205"/>
      <c r="D1" s="1205"/>
      <c r="E1" s="1205"/>
      <c r="F1" s="1205"/>
      <c r="G1" s="1205"/>
      <c r="H1" s="1204" t="s">
        <v>477</v>
      </c>
      <c r="I1" s="1204"/>
      <c r="J1" s="1204"/>
      <c r="K1" s="1204"/>
      <c r="L1" s="1204"/>
      <c r="M1" s="1204"/>
      <c r="N1" s="1204"/>
      <c r="O1" s="1204"/>
      <c r="P1" s="1204"/>
      <c r="Q1" s="66"/>
      <c r="R1" s="46"/>
      <c r="S1" s="46"/>
      <c r="T1" s="46"/>
      <c r="U1" s="46"/>
      <c r="V1" s="46"/>
    </row>
    <row r="2" spans="1:22" s="34" customFormat="1" ht="6.95" customHeight="1">
      <c r="A2" s="685"/>
      <c r="B2" s="685"/>
      <c r="C2" s="685"/>
      <c r="D2" s="685"/>
      <c r="E2" s="685"/>
      <c r="F2" s="685"/>
      <c r="G2" s="685"/>
      <c r="H2" s="733"/>
      <c r="I2" s="733"/>
      <c r="J2" s="733"/>
      <c r="K2" s="733"/>
      <c r="L2" s="733"/>
      <c r="M2" s="733"/>
      <c r="N2" s="733"/>
      <c r="O2" s="733"/>
      <c r="P2" s="733"/>
      <c r="Q2" s="282"/>
      <c r="R2" s="46"/>
      <c r="S2" s="46"/>
      <c r="T2" s="46"/>
      <c r="U2" s="46"/>
      <c r="V2" s="46"/>
    </row>
    <row r="3" spans="1:22" s="123" customFormat="1" ht="21.2" customHeight="1">
      <c r="A3" s="142" t="s">
        <v>223</v>
      </c>
      <c r="B3" s="142"/>
      <c r="C3" s="142"/>
      <c r="D3" s="142"/>
      <c r="E3" s="142"/>
      <c r="F3" s="142"/>
      <c r="G3" s="142"/>
      <c r="H3" s="122"/>
      <c r="I3" s="122"/>
      <c r="J3" s="122"/>
      <c r="K3" s="122"/>
      <c r="L3" s="122"/>
      <c r="M3" s="122"/>
      <c r="N3" s="122"/>
      <c r="O3" s="1301" t="s">
        <v>730</v>
      </c>
      <c r="P3" s="1301"/>
      <c r="Q3" s="139"/>
      <c r="R3" s="122"/>
      <c r="S3" s="122"/>
      <c r="T3" s="122"/>
      <c r="U3" s="122"/>
      <c r="V3" s="122"/>
    </row>
    <row r="4" spans="1:22" ht="17.100000000000001" customHeight="1">
      <c r="A4" s="1131" t="s">
        <v>224</v>
      </c>
      <c r="B4" s="1436" t="s">
        <v>225</v>
      </c>
      <c r="C4" s="1436"/>
      <c r="D4" s="1435" t="s">
        <v>226</v>
      </c>
      <c r="E4" s="1433"/>
      <c r="F4" s="1433"/>
      <c r="G4" s="1433"/>
      <c r="H4" s="1433" t="s">
        <v>227</v>
      </c>
      <c r="I4" s="1433"/>
      <c r="J4" s="1433"/>
      <c r="K4" s="1433"/>
      <c r="L4" s="1433"/>
      <c r="M4" s="1433"/>
      <c r="N4" s="1433"/>
      <c r="O4" s="1433"/>
      <c r="P4" s="1129" t="s">
        <v>228</v>
      </c>
      <c r="Q4" s="1139"/>
      <c r="R4" s="46"/>
      <c r="S4" s="46"/>
      <c r="T4" s="46"/>
      <c r="U4" s="46"/>
      <c r="V4" s="46"/>
    </row>
    <row r="5" spans="1:22" ht="17.100000000000001" customHeight="1">
      <c r="A5" s="1140"/>
      <c r="B5" s="1417"/>
      <c r="C5" s="1417"/>
      <c r="D5" s="1393" t="s">
        <v>229</v>
      </c>
      <c r="E5" s="1394"/>
      <c r="F5" s="1394"/>
      <c r="G5" s="1394"/>
      <c r="H5" s="1394" t="s">
        <v>230</v>
      </c>
      <c r="I5" s="1394"/>
      <c r="J5" s="1394"/>
      <c r="K5" s="1394"/>
      <c r="L5" s="1394"/>
      <c r="M5" s="1394"/>
      <c r="N5" s="1394"/>
      <c r="O5" s="1394"/>
      <c r="P5" s="1138"/>
      <c r="Q5" s="1139"/>
      <c r="R5" s="46"/>
      <c r="S5" s="46"/>
      <c r="T5" s="46"/>
      <c r="U5" s="46"/>
      <c r="V5" s="46"/>
    </row>
    <row r="6" spans="1:22" ht="41.1" customHeight="1">
      <c r="A6" s="1140"/>
      <c r="B6" s="1417"/>
      <c r="C6" s="1417"/>
      <c r="D6" s="1417" t="s">
        <v>442</v>
      </c>
      <c r="E6" s="1170"/>
      <c r="F6" s="1417" t="s">
        <v>843</v>
      </c>
      <c r="G6" s="1138"/>
      <c r="H6" s="1395" t="s">
        <v>444</v>
      </c>
      <c r="I6" s="1437"/>
      <c r="J6" s="1437"/>
      <c r="K6" s="1437" t="s">
        <v>443</v>
      </c>
      <c r="L6" s="1437"/>
      <c r="M6" s="1437" t="s">
        <v>735</v>
      </c>
      <c r="N6" s="1458"/>
      <c r="O6" s="1458"/>
      <c r="P6" s="1138"/>
      <c r="Q6" s="1139"/>
      <c r="R6" s="46"/>
      <c r="S6" s="46"/>
      <c r="T6" s="46"/>
      <c r="U6" s="46"/>
      <c r="V6" s="46"/>
    </row>
    <row r="7" spans="1:22" ht="41.1" customHeight="1">
      <c r="A7" s="1202"/>
      <c r="B7" s="327" t="s">
        <v>733</v>
      </c>
      <c r="C7" s="327" t="s">
        <v>231</v>
      </c>
      <c r="D7" s="327" t="s">
        <v>733</v>
      </c>
      <c r="E7" s="327" t="s">
        <v>231</v>
      </c>
      <c r="F7" s="327" t="s">
        <v>733</v>
      </c>
      <c r="G7" s="1023" t="s">
        <v>231</v>
      </c>
      <c r="H7" s="327" t="s">
        <v>733</v>
      </c>
      <c r="I7" s="1468" t="s">
        <v>231</v>
      </c>
      <c r="J7" s="1469"/>
      <c r="K7" s="327" t="s">
        <v>733</v>
      </c>
      <c r="L7" s="327" t="s">
        <v>231</v>
      </c>
      <c r="M7" s="1468" t="s">
        <v>732</v>
      </c>
      <c r="N7" s="1469"/>
      <c r="O7" s="1023" t="s">
        <v>231</v>
      </c>
      <c r="P7" s="1167"/>
      <c r="Q7" s="1139"/>
      <c r="R7" s="46"/>
      <c r="S7" s="46"/>
      <c r="T7" s="46"/>
      <c r="U7" s="46"/>
      <c r="V7" s="46"/>
    </row>
    <row r="8" spans="1:22" s="31" customFormat="1" ht="14.1" customHeight="1">
      <c r="A8" s="129">
        <v>2016</v>
      </c>
      <c r="B8" s="1007">
        <v>55805</v>
      </c>
      <c r="C8" s="1008">
        <v>197550912</v>
      </c>
      <c r="D8" s="328">
        <v>23808</v>
      </c>
      <c r="E8" s="328">
        <v>61653690</v>
      </c>
      <c r="F8" s="1008">
        <v>2111</v>
      </c>
      <c r="G8" s="1008">
        <v>17961965</v>
      </c>
      <c r="H8" s="1008">
        <v>12168</v>
      </c>
      <c r="I8" s="1268">
        <v>53119579</v>
      </c>
      <c r="J8" s="1268"/>
      <c r="K8" s="1008">
        <v>4813</v>
      </c>
      <c r="L8" s="1008">
        <v>27284906</v>
      </c>
      <c r="M8" s="1268">
        <v>162</v>
      </c>
      <c r="N8" s="1268"/>
      <c r="O8" s="1008">
        <v>338741</v>
      </c>
      <c r="P8" s="288">
        <v>2016</v>
      </c>
      <c r="R8" s="100"/>
      <c r="S8" s="100"/>
      <c r="T8" s="100"/>
      <c r="U8" s="100"/>
      <c r="V8" s="100"/>
    </row>
    <row r="9" spans="1:22" s="31" customFormat="1" ht="14.1" customHeight="1">
      <c r="A9" s="129">
        <v>2017</v>
      </c>
      <c r="B9" s="1007">
        <v>60145</v>
      </c>
      <c r="C9" s="1008">
        <v>221391039</v>
      </c>
      <c r="D9" s="328">
        <v>23367</v>
      </c>
      <c r="E9" s="328">
        <v>61133390</v>
      </c>
      <c r="F9" s="1008">
        <v>3109</v>
      </c>
      <c r="G9" s="1008">
        <v>26759881</v>
      </c>
      <c r="H9" s="1008">
        <v>14901</v>
      </c>
      <c r="I9" s="1268">
        <v>63456434</v>
      </c>
      <c r="J9" s="1268"/>
      <c r="K9" s="1008">
        <v>5110</v>
      </c>
      <c r="L9" s="1008">
        <v>29498941</v>
      </c>
      <c r="M9" s="1268">
        <v>213</v>
      </c>
      <c r="N9" s="1268"/>
      <c r="O9" s="1008">
        <v>478516</v>
      </c>
      <c r="P9" s="288">
        <v>2017</v>
      </c>
      <c r="R9" s="100"/>
      <c r="S9" s="100"/>
      <c r="T9" s="100"/>
      <c r="U9" s="100"/>
      <c r="V9" s="100"/>
    </row>
    <row r="10" spans="1:22" s="31" customFormat="1" ht="14.1" customHeight="1">
      <c r="A10" s="129">
        <v>2018</v>
      </c>
      <c r="B10" s="1007">
        <v>61547</v>
      </c>
      <c r="C10" s="1008">
        <v>241458678</v>
      </c>
      <c r="D10" s="328">
        <v>22827</v>
      </c>
      <c r="E10" s="328">
        <v>60739511</v>
      </c>
      <c r="F10" s="1008">
        <v>3271</v>
      </c>
      <c r="G10" s="1008">
        <v>33025557</v>
      </c>
      <c r="H10" s="1008">
        <v>16011</v>
      </c>
      <c r="I10" s="1268">
        <v>71731196</v>
      </c>
      <c r="J10" s="1268"/>
      <c r="K10" s="1008">
        <v>5503</v>
      </c>
      <c r="L10" s="1008">
        <v>32345977</v>
      </c>
      <c r="M10" s="1268">
        <v>246</v>
      </c>
      <c r="N10" s="1268"/>
      <c r="O10" s="1008">
        <v>605345</v>
      </c>
      <c r="P10" s="288">
        <v>2018</v>
      </c>
      <c r="R10" s="100"/>
      <c r="S10" s="100"/>
      <c r="T10" s="100"/>
      <c r="U10" s="100"/>
      <c r="V10" s="100"/>
    </row>
    <row r="11" spans="1:22" s="31" customFormat="1" ht="14.1" customHeight="1">
      <c r="A11" s="129">
        <v>2019</v>
      </c>
      <c r="B11" s="1007">
        <v>66720</v>
      </c>
      <c r="C11" s="1008">
        <v>265277321</v>
      </c>
      <c r="D11" s="328">
        <v>22224</v>
      </c>
      <c r="E11" s="328">
        <v>60205577</v>
      </c>
      <c r="F11" s="1008">
        <v>4468</v>
      </c>
      <c r="G11" s="1008">
        <v>39697967</v>
      </c>
      <c r="H11" s="1008">
        <v>18600</v>
      </c>
      <c r="I11" s="1268">
        <v>79526296</v>
      </c>
      <c r="J11" s="1268"/>
      <c r="K11" s="1008">
        <v>5905</v>
      </c>
      <c r="L11" s="1008">
        <v>35771462</v>
      </c>
      <c r="M11" s="1268">
        <v>337</v>
      </c>
      <c r="N11" s="1268"/>
      <c r="O11" s="1008">
        <v>767665</v>
      </c>
      <c r="P11" s="288">
        <v>2019</v>
      </c>
      <c r="R11" s="100"/>
      <c r="S11" s="100"/>
      <c r="T11" s="100"/>
      <c r="U11" s="100"/>
      <c r="V11" s="100"/>
    </row>
    <row r="12" spans="1:22" s="7" customFormat="1" ht="14.1" customHeight="1">
      <c r="A12" s="129">
        <v>2020</v>
      </c>
      <c r="B12" s="1007">
        <v>71855</v>
      </c>
      <c r="C12" s="1008">
        <v>297588296</v>
      </c>
      <c r="D12" s="328">
        <v>21563</v>
      </c>
      <c r="E12" s="328">
        <v>58775964</v>
      </c>
      <c r="F12" s="1008">
        <v>6099</v>
      </c>
      <c r="G12" s="1008">
        <v>54830475</v>
      </c>
      <c r="H12" s="1008">
        <v>21442</v>
      </c>
      <c r="I12" s="1268">
        <v>91856502</v>
      </c>
      <c r="J12" s="1268"/>
      <c r="K12" s="1008">
        <v>6411</v>
      </c>
      <c r="L12" s="1008">
        <v>40006427</v>
      </c>
      <c r="M12" s="1268">
        <v>424</v>
      </c>
      <c r="N12" s="1268"/>
      <c r="O12" s="1008">
        <v>997922</v>
      </c>
      <c r="P12" s="288">
        <v>2020</v>
      </c>
      <c r="R12" s="99"/>
      <c r="S12" s="99"/>
      <c r="T12" s="99"/>
      <c r="U12" s="99"/>
      <c r="V12" s="99"/>
    </row>
    <row r="13" spans="1:22" s="587" customFormat="1" ht="14.1" customHeight="1">
      <c r="A13" s="703">
        <v>2021</v>
      </c>
      <c r="B13" s="1011">
        <v>77867</v>
      </c>
      <c r="C13" s="1012">
        <v>338324391</v>
      </c>
      <c r="D13" s="586">
        <v>20901</v>
      </c>
      <c r="E13" s="586">
        <v>57379869</v>
      </c>
      <c r="F13" s="1012">
        <v>8164</v>
      </c>
      <c r="G13" s="1012">
        <v>75509085</v>
      </c>
      <c r="H13" s="1012">
        <v>24676</v>
      </c>
      <c r="I13" s="1274">
        <v>105644515</v>
      </c>
      <c r="J13" s="1274"/>
      <c r="K13" s="1012">
        <v>6756</v>
      </c>
      <c r="L13" s="1012">
        <v>43533581</v>
      </c>
      <c r="M13" s="1274">
        <v>553</v>
      </c>
      <c r="N13" s="1274"/>
      <c r="O13" s="1012">
        <v>1331371</v>
      </c>
      <c r="P13" s="696">
        <v>2021</v>
      </c>
      <c r="R13" s="588"/>
      <c r="S13" s="588"/>
      <c r="T13" s="588"/>
      <c r="U13" s="588"/>
      <c r="V13" s="588"/>
    </row>
    <row r="14" spans="1:22" s="7" customFormat="1" ht="14.1" customHeight="1">
      <c r="A14" s="723" t="s">
        <v>232</v>
      </c>
      <c r="B14" s="1007">
        <v>52333</v>
      </c>
      <c r="C14" s="1008">
        <v>231077501</v>
      </c>
      <c r="D14" s="328">
        <v>13017</v>
      </c>
      <c r="E14" s="328">
        <v>34679100</v>
      </c>
      <c r="F14" s="1008">
        <v>5714</v>
      </c>
      <c r="G14" s="1008">
        <v>53805126</v>
      </c>
      <c r="H14" s="1008">
        <v>16929</v>
      </c>
      <c r="I14" s="1268">
        <v>72593159</v>
      </c>
      <c r="J14" s="1268"/>
      <c r="K14" s="1008">
        <v>4887</v>
      </c>
      <c r="L14" s="1008">
        <v>31569890</v>
      </c>
      <c r="M14" s="1268">
        <v>369</v>
      </c>
      <c r="N14" s="1268"/>
      <c r="O14" s="1008">
        <v>883300</v>
      </c>
      <c r="P14" s="288" t="s">
        <v>21</v>
      </c>
      <c r="R14" s="99"/>
      <c r="S14" s="99"/>
      <c r="T14" s="99"/>
      <c r="U14" s="99"/>
      <c r="V14" s="99"/>
    </row>
    <row r="15" spans="1:22" s="7" customFormat="1" ht="14.1" customHeight="1">
      <c r="A15" s="748" t="s">
        <v>22</v>
      </c>
      <c r="B15" s="1009">
        <v>25534</v>
      </c>
      <c r="C15" s="1010">
        <v>107246890</v>
      </c>
      <c r="D15" s="590">
        <v>7884</v>
      </c>
      <c r="E15" s="590">
        <v>22700769</v>
      </c>
      <c r="F15" s="1010">
        <v>2450</v>
      </c>
      <c r="G15" s="1010">
        <v>21703959</v>
      </c>
      <c r="H15" s="1010">
        <v>7747</v>
      </c>
      <c r="I15" s="1270">
        <v>33051356</v>
      </c>
      <c r="J15" s="1270"/>
      <c r="K15" s="1010">
        <v>1869</v>
      </c>
      <c r="L15" s="1010">
        <v>11963692</v>
      </c>
      <c r="M15" s="1270">
        <v>184</v>
      </c>
      <c r="N15" s="1270"/>
      <c r="O15" s="1010">
        <v>448071</v>
      </c>
      <c r="P15" s="453" t="s">
        <v>23</v>
      </c>
      <c r="R15" s="99"/>
      <c r="S15" s="99"/>
      <c r="T15" s="99"/>
      <c r="U15" s="99"/>
      <c r="V15" s="99"/>
    </row>
    <row r="16" spans="1:22" s="31" customFormat="1" ht="14.1" customHeight="1">
      <c r="A16" s="763"/>
      <c r="B16" s="386"/>
      <c r="C16" s="386"/>
      <c r="D16" s="386"/>
      <c r="E16" s="386"/>
      <c r="F16" s="386"/>
      <c r="G16" s="386"/>
      <c r="H16" s="584"/>
      <c r="I16" s="584"/>
      <c r="J16" s="584"/>
      <c r="K16" s="584"/>
      <c r="L16" s="584"/>
      <c r="M16" s="584"/>
      <c r="N16" s="584"/>
      <c r="O16" s="584"/>
      <c r="P16" s="764"/>
      <c r="Q16" s="326"/>
      <c r="R16" s="70"/>
      <c r="S16" s="100"/>
      <c r="T16" s="100"/>
      <c r="U16" s="100"/>
      <c r="V16" s="100"/>
    </row>
    <row r="17" spans="1:22" s="32" customFormat="1" ht="17.100000000000001" customHeight="1">
      <c r="A17" s="1131" t="s">
        <v>224</v>
      </c>
      <c r="B17" s="1451" t="s">
        <v>233</v>
      </c>
      <c r="C17" s="1451"/>
      <c r="D17" s="1451"/>
      <c r="E17" s="1451"/>
      <c r="F17" s="1457" t="s">
        <v>234</v>
      </c>
      <c r="G17" s="1456"/>
      <c r="H17" s="1456" t="s">
        <v>731</v>
      </c>
      <c r="I17" s="1456"/>
      <c r="J17" s="1456"/>
      <c r="K17" s="1456"/>
      <c r="L17" s="1456"/>
      <c r="M17" s="1456"/>
      <c r="N17" s="1456"/>
      <c r="O17" s="1456"/>
      <c r="P17" s="1129" t="s">
        <v>228</v>
      </c>
      <c r="Q17" s="316"/>
      <c r="R17" s="72"/>
      <c r="S17" s="72"/>
      <c r="T17" s="72"/>
      <c r="U17" s="72"/>
      <c r="V17" s="72"/>
    </row>
    <row r="18" spans="1:22" s="32" customFormat="1" ht="14.1" customHeight="1">
      <c r="A18" s="1140"/>
      <c r="B18" s="1203" t="s">
        <v>736</v>
      </c>
      <c r="C18" s="1203"/>
      <c r="D18" s="1203" t="s">
        <v>737</v>
      </c>
      <c r="E18" s="1203"/>
      <c r="F18" s="1203" t="s">
        <v>844</v>
      </c>
      <c r="G18" s="1470"/>
      <c r="H18" s="1387" t="s">
        <v>738</v>
      </c>
      <c r="I18" s="1203"/>
      <c r="J18" s="1203"/>
      <c r="K18" s="1203"/>
      <c r="L18" s="1203" t="s">
        <v>739</v>
      </c>
      <c r="M18" s="1203"/>
      <c r="N18" s="1203"/>
      <c r="O18" s="1385"/>
      <c r="P18" s="1172"/>
      <c r="Q18" s="316"/>
      <c r="R18" s="72"/>
      <c r="S18" s="72"/>
      <c r="T18" s="72"/>
      <c r="U18" s="72"/>
      <c r="V18" s="72"/>
    </row>
    <row r="19" spans="1:22" s="32" customFormat="1" ht="14.1" customHeight="1">
      <c r="A19" s="1140"/>
      <c r="B19" s="1384"/>
      <c r="C19" s="1384"/>
      <c r="D19" s="1384"/>
      <c r="E19" s="1384"/>
      <c r="F19" s="1181"/>
      <c r="G19" s="1182"/>
      <c r="H19" s="1375"/>
      <c r="I19" s="1384"/>
      <c r="J19" s="1384"/>
      <c r="K19" s="1384"/>
      <c r="L19" s="1384"/>
      <c r="M19" s="1384"/>
      <c r="N19" s="1384"/>
      <c r="O19" s="1376"/>
      <c r="P19" s="1172"/>
      <c r="Q19" s="316"/>
      <c r="R19" s="72"/>
      <c r="S19" s="72"/>
      <c r="T19" s="72"/>
      <c r="U19" s="72"/>
      <c r="V19" s="72"/>
    </row>
    <row r="20" spans="1:22" s="32" customFormat="1" ht="41.1" customHeight="1">
      <c r="A20" s="1202"/>
      <c r="B20" s="327" t="s">
        <v>733</v>
      </c>
      <c r="C20" s="1105" t="s">
        <v>440</v>
      </c>
      <c r="D20" s="327" t="s">
        <v>733</v>
      </c>
      <c r="E20" s="1105" t="s">
        <v>440</v>
      </c>
      <c r="F20" s="327" t="s">
        <v>733</v>
      </c>
      <c r="G20" s="993" t="s">
        <v>441</v>
      </c>
      <c r="H20" s="1464" t="s">
        <v>734</v>
      </c>
      <c r="I20" s="1465"/>
      <c r="J20" s="1466" t="s">
        <v>440</v>
      </c>
      <c r="K20" s="1465"/>
      <c r="L20" s="1466" t="s">
        <v>734</v>
      </c>
      <c r="M20" s="1465"/>
      <c r="N20" s="1466" t="s">
        <v>440</v>
      </c>
      <c r="O20" s="1464"/>
      <c r="P20" s="1177"/>
      <c r="Q20" s="316"/>
      <c r="R20" s="72"/>
      <c r="S20" s="72"/>
      <c r="T20" s="72"/>
      <c r="U20" s="72"/>
      <c r="V20" s="72"/>
    </row>
    <row r="21" spans="1:22" s="32" customFormat="1" ht="14.45" customHeight="1">
      <c r="A21" s="129">
        <v>2016</v>
      </c>
      <c r="B21" s="663">
        <v>813</v>
      </c>
      <c r="C21" s="1022">
        <v>3879619</v>
      </c>
      <c r="D21" s="1022">
        <v>9154</v>
      </c>
      <c r="E21" s="1022">
        <v>23235171</v>
      </c>
      <c r="F21" s="1022">
        <v>32</v>
      </c>
      <c r="G21" s="1022">
        <v>443951</v>
      </c>
      <c r="H21" s="1463">
        <v>2339</v>
      </c>
      <c r="I21" s="1463"/>
      <c r="J21" s="1463">
        <v>8984153</v>
      </c>
      <c r="K21" s="1463"/>
      <c r="L21" s="1463">
        <v>405</v>
      </c>
      <c r="M21" s="1463"/>
      <c r="N21" s="1463">
        <v>649137</v>
      </c>
      <c r="O21" s="1463"/>
      <c r="P21" s="288">
        <v>2016</v>
      </c>
      <c r="Q21" s="325"/>
      <c r="R21" s="72"/>
      <c r="S21" s="72"/>
      <c r="T21" s="72"/>
      <c r="U21" s="72"/>
      <c r="V21" s="72"/>
    </row>
    <row r="22" spans="1:22" s="32" customFormat="1" ht="14.45" customHeight="1">
      <c r="A22" s="129">
        <v>2017</v>
      </c>
      <c r="B22" s="663">
        <v>840</v>
      </c>
      <c r="C22" s="1022">
        <v>4175101</v>
      </c>
      <c r="D22" s="1022">
        <v>9933</v>
      </c>
      <c r="E22" s="1022">
        <v>25558216</v>
      </c>
      <c r="F22" s="1022">
        <v>41</v>
      </c>
      <c r="G22" s="1022">
        <v>560188</v>
      </c>
      <c r="H22" s="1463">
        <v>2380</v>
      </c>
      <c r="I22" s="1463"/>
      <c r="J22" s="1463">
        <v>9393005</v>
      </c>
      <c r="K22" s="1463"/>
      <c r="L22" s="1463">
        <v>251</v>
      </c>
      <c r="M22" s="1463"/>
      <c r="N22" s="1463">
        <v>377368</v>
      </c>
      <c r="O22" s="1463"/>
      <c r="P22" s="288">
        <v>2017</v>
      </c>
      <c r="Q22" s="325"/>
      <c r="R22" s="72"/>
      <c r="S22" s="72"/>
      <c r="T22" s="72"/>
      <c r="U22" s="72"/>
      <c r="V22" s="72"/>
    </row>
    <row r="23" spans="1:22" s="32" customFormat="1" ht="14.45" customHeight="1">
      <c r="A23" s="129">
        <v>2018</v>
      </c>
      <c r="B23" s="663">
        <v>849</v>
      </c>
      <c r="C23" s="1022">
        <v>4201597</v>
      </c>
      <c r="D23" s="1022">
        <v>10716</v>
      </c>
      <c r="E23" s="1022">
        <v>28269812</v>
      </c>
      <c r="F23" s="1022">
        <v>27</v>
      </c>
      <c r="G23" s="1022">
        <v>448145</v>
      </c>
      <c r="H23" s="1463">
        <v>1839</v>
      </c>
      <c r="I23" s="1463"/>
      <c r="J23" s="1463">
        <v>9648856</v>
      </c>
      <c r="K23" s="1463"/>
      <c r="L23" s="1463">
        <v>258</v>
      </c>
      <c r="M23" s="1463"/>
      <c r="N23" s="1463">
        <v>442681</v>
      </c>
      <c r="O23" s="1463"/>
      <c r="P23" s="288">
        <v>2018</v>
      </c>
      <c r="Q23" s="325"/>
      <c r="R23" s="72"/>
      <c r="S23" s="72"/>
      <c r="T23" s="72"/>
      <c r="U23" s="72"/>
      <c r="V23" s="72"/>
    </row>
    <row r="24" spans="1:22" s="32" customFormat="1" ht="14.45" customHeight="1">
      <c r="A24" s="129">
        <v>2019</v>
      </c>
      <c r="B24" s="663">
        <v>899</v>
      </c>
      <c r="C24" s="1022">
        <v>4636199</v>
      </c>
      <c r="D24" s="1022">
        <v>11545</v>
      </c>
      <c r="E24" s="1022">
        <v>31070595</v>
      </c>
      <c r="F24" s="1022">
        <v>33</v>
      </c>
      <c r="G24" s="1022">
        <v>562230</v>
      </c>
      <c r="H24" s="1463">
        <v>2378</v>
      </c>
      <c r="I24" s="1463"/>
      <c r="J24" s="1463">
        <v>12268214</v>
      </c>
      <c r="K24" s="1463"/>
      <c r="L24" s="1463">
        <v>331</v>
      </c>
      <c r="M24" s="1463"/>
      <c r="N24" s="1463">
        <v>771114</v>
      </c>
      <c r="O24" s="1463"/>
      <c r="P24" s="288">
        <v>2019</v>
      </c>
      <c r="Q24" s="325"/>
      <c r="R24" s="72"/>
      <c r="S24" s="72"/>
      <c r="T24" s="72"/>
      <c r="U24" s="72"/>
      <c r="V24" s="72"/>
    </row>
    <row r="25" spans="1:22" s="34" customFormat="1" ht="14.45" customHeight="1">
      <c r="A25" s="129">
        <v>2020</v>
      </c>
      <c r="B25" s="663">
        <v>926</v>
      </c>
      <c r="C25" s="1022">
        <v>4660085</v>
      </c>
      <c r="D25" s="1022">
        <v>12183</v>
      </c>
      <c r="E25" s="1022">
        <v>33102942</v>
      </c>
      <c r="F25" s="1022">
        <v>40</v>
      </c>
      <c r="G25" s="1022">
        <v>554381</v>
      </c>
      <c r="H25" s="1463">
        <v>2436</v>
      </c>
      <c r="I25" s="1463"/>
      <c r="J25" s="1463">
        <v>12085540</v>
      </c>
      <c r="K25" s="1463"/>
      <c r="L25" s="1463">
        <v>331</v>
      </c>
      <c r="M25" s="1463"/>
      <c r="N25" s="1463">
        <v>718059</v>
      </c>
      <c r="O25" s="1467"/>
      <c r="P25" s="288">
        <v>2020</v>
      </c>
      <c r="Q25" s="584"/>
      <c r="R25" s="46"/>
      <c r="S25" s="46"/>
      <c r="T25" s="46"/>
      <c r="U25" s="46"/>
      <c r="V25" s="46"/>
    </row>
    <row r="26" spans="1:22" s="34" customFormat="1" ht="14.45" customHeight="1">
      <c r="A26" s="1057">
        <v>2021</v>
      </c>
      <c r="B26" s="664">
        <v>901</v>
      </c>
      <c r="C26" s="1089">
        <v>4623270</v>
      </c>
      <c r="D26" s="1089">
        <v>12878</v>
      </c>
      <c r="E26" s="1089">
        <v>35390556</v>
      </c>
      <c r="F26" s="1089">
        <v>28</v>
      </c>
      <c r="G26" s="1089">
        <v>464630</v>
      </c>
      <c r="H26" s="1459">
        <v>2632</v>
      </c>
      <c r="I26" s="1459"/>
      <c r="J26" s="1459">
        <v>13628171</v>
      </c>
      <c r="K26" s="1459"/>
      <c r="L26" s="1459">
        <v>378</v>
      </c>
      <c r="M26" s="1459"/>
      <c r="N26" s="1459">
        <v>819343</v>
      </c>
      <c r="O26" s="1462"/>
      <c r="P26" s="1055">
        <v>2021</v>
      </c>
      <c r="Q26" s="584"/>
      <c r="R26" s="46"/>
      <c r="S26" s="46"/>
      <c r="T26" s="46"/>
      <c r="U26" s="46"/>
      <c r="V26" s="46"/>
    </row>
    <row r="27" spans="1:22" s="34" customFormat="1" ht="14.45" customHeight="1">
      <c r="A27" s="1083" t="s">
        <v>232</v>
      </c>
      <c r="B27" s="663">
        <v>647</v>
      </c>
      <c r="C27" s="1086">
        <v>3361714</v>
      </c>
      <c r="D27" s="1086">
        <v>8693</v>
      </c>
      <c r="E27" s="1086">
        <v>24173475</v>
      </c>
      <c r="F27" s="1086">
        <v>22</v>
      </c>
      <c r="G27" s="1086">
        <v>394421</v>
      </c>
      <c r="H27" s="1463">
        <v>1794</v>
      </c>
      <c r="I27" s="1463"/>
      <c r="J27" s="1463">
        <v>9026489</v>
      </c>
      <c r="K27" s="1463"/>
      <c r="L27" s="1463">
        <v>261</v>
      </c>
      <c r="M27" s="1463"/>
      <c r="N27" s="1463">
        <v>590828</v>
      </c>
      <c r="O27" s="1467"/>
      <c r="P27" s="288" t="s">
        <v>21</v>
      </c>
      <c r="Q27" s="584"/>
      <c r="R27" s="46"/>
      <c r="S27" s="46"/>
      <c r="T27" s="46"/>
      <c r="U27" s="46"/>
      <c r="V27" s="46"/>
    </row>
    <row r="28" spans="1:22" s="34" customFormat="1" ht="14.45" customHeight="1">
      <c r="A28" s="1096" t="s">
        <v>22</v>
      </c>
      <c r="B28" s="665">
        <v>254</v>
      </c>
      <c r="C28" s="1087">
        <v>1261556</v>
      </c>
      <c r="D28" s="1087">
        <v>4185</v>
      </c>
      <c r="E28" s="1087">
        <v>11217081</v>
      </c>
      <c r="F28" s="1087">
        <v>6</v>
      </c>
      <c r="G28" s="1087">
        <v>70209</v>
      </c>
      <c r="H28" s="1471">
        <v>838</v>
      </c>
      <c r="I28" s="1471"/>
      <c r="J28" s="1471">
        <v>4601682</v>
      </c>
      <c r="K28" s="1471"/>
      <c r="L28" s="1471">
        <v>117</v>
      </c>
      <c r="M28" s="1471"/>
      <c r="N28" s="1471">
        <v>228514</v>
      </c>
      <c r="O28" s="1472"/>
      <c r="P28" s="788" t="s">
        <v>23</v>
      </c>
      <c r="Q28" s="584"/>
      <c r="R28" s="46"/>
      <c r="S28" s="46"/>
      <c r="T28" s="46"/>
      <c r="U28" s="46"/>
      <c r="V28" s="46"/>
    </row>
    <row r="29" spans="1:22" s="32" customFormat="1" ht="5.65" customHeight="1">
      <c r="A29" s="669"/>
      <c r="B29" s="765"/>
      <c r="C29" s="765"/>
      <c r="D29" s="765"/>
      <c r="E29" s="765"/>
      <c r="F29" s="765"/>
      <c r="G29" s="765"/>
      <c r="H29" s="765"/>
      <c r="I29" s="765"/>
      <c r="J29" s="765"/>
      <c r="K29" s="765"/>
      <c r="L29" s="765"/>
      <c r="M29" s="765"/>
      <c r="N29" s="765"/>
      <c r="O29" s="765"/>
      <c r="P29" s="251"/>
      <c r="Q29" s="101"/>
      <c r="R29" s="72"/>
      <c r="S29" s="72"/>
      <c r="T29" s="72"/>
      <c r="U29" s="72"/>
      <c r="V29" s="72"/>
    </row>
    <row r="30" spans="1:22" s="116" customFormat="1" ht="14.1" customHeight="1">
      <c r="A30" s="1455" t="s">
        <v>834</v>
      </c>
      <c r="B30" s="1455"/>
      <c r="C30" s="1455"/>
      <c r="D30" s="1455"/>
      <c r="E30" s="1088"/>
      <c r="F30" s="1088"/>
      <c r="G30" s="1088"/>
      <c r="H30" s="1461" t="s">
        <v>740</v>
      </c>
      <c r="I30" s="1461"/>
      <c r="J30" s="1461"/>
      <c r="K30" s="1461"/>
      <c r="L30" s="1461"/>
      <c r="M30" s="1461"/>
      <c r="N30" s="1461"/>
      <c r="O30" s="1461"/>
      <c r="P30" s="1461"/>
      <c r="Q30" s="1075"/>
      <c r="R30" s="114"/>
      <c r="S30" s="114"/>
      <c r="T30" s="114"/>
      <c r="U30" s="114"/>
      <c r="V30" s="114"/>
    </row>
    <row r="31" spans="1:22" s="116" customFormat="1" ht="14.1" customHeight="1">
      <c r="A31" s="1454" t="s">
        <v>957</v>
      </c>
      <c r="B31" s="1455"/>
      <c r="C31" s="1455"/>
      <c r="D31" s="1455"/>
      <c r="E31" s="1455"/>
      <c r="F31" s="1455"/>
      <c r="G31" s="1455"/>
      <c r="H31" s="1460" t="s">
        <v>1124</v>
      </c>
      <c r="I31" s="1461"/>
      <c r="J31" s="1461"/>
      <c r="K31" s="1461"/>
      <c r="L31" s="1461"/>
      <c r="M31" s="1461"/>
      <c r="N31" s="1461"/>
      <c r="O31" s="1461"/>
      <c r="P31" s="1461"/>
      <c r="Q31" s="114"/>
      <c r="R31" s="114"/>
      <c r="S31" s="114"/>
      <c r="T31" s="114"/>
      <c r="U31" s="114"/>
      <c r="V31" s="114"/>
    </row>
    <row r="32" spans="1:22" s="116" customFormat="1" ht="14.1" customHeight="1">
      <c r="A32" s="1455"/>
      <c r="B32" s="1455"/>
      <c r="C32" s="1455"/>
      <c r="D32" s="1455"/>
      <c r="E32" s="1455"/>
      <c r="F32" s="1455"/>
      <c r="G32" s="1455"/>
      <c r="H32" s="1461"/>
      <c r="I32" s="1461"/>
      <c r="J32" s="1461"/>
      <c r="K32" s="1461"/>
      <c r="L32" s="1461"/>
      <c r="M32" s="1461"/>
      <c r="N32" s="1461"/>
      <c r="O32" s="1461"/>
      <c r="P32" s="1461"/>
      <c r="Q32" s="114"/>
      <c r="R32" s="114"/>
      <c r="S32" s="114"/>
      <c r="T32" s="114"/>
      <c r="U32" s="114"/>
      <c r="V32" s="114"/>
    </row>
    <row r="33" spans="1:22" ht="14.1" customHeight="1">
      <c r="A33" s="83"/>
      <c r="B33" s="83"/>
      <c r="C33" s="83"/>
      <c r="D33" s="83"/>
      <c r="E33" s="83"/>
      <c r="F33" s="83"/>
      <c r="G33" s="83"/>
      <c r="H33" s="1452" t="s">
        <v>1125</v>
      </c>
      <c r="I33" s="1453"/>
      <c r="J33" s="1453"/>
      <c r="K33" s="1453"/>
      <c r="L33" s="1453"/>
      <c r="M33" s="1453"/>
      <c r="N33" s="1453"/>
      <c r="O33" s="1453"/>
      <c r="P33" s="1453"/>
      <c r="Q33" s="46"/>
      <c r="R33" s="46"/>
      <c r="S33" s="46"/>
      <c r="T33" s="46"/>
      <c r="U33" s="46"/>
      <c r="V33" s="46"/>
    </row>
    <row r="34" spans="1:22" ht="14.1" customHeight="1">
      <c r="A34" s="83"/>
      <c r="B34" s="83"/>
      <c r="C34" s="83"/>
      <c r="D34" s="83"/>
      <c r="E34" s="83"/>
      <c r="F34" s="83"/>
      <c r="G34" s="83"/>
      <c r="H34" s="1453"/>
      <c r="I34" s="1453"/>
      <c r="J34" s="1453"/>
      <c r="K34" s="1453"/>
      <c r="L34" s="1453"/>
      <c r="M34" s="1453"/>
      <c r="N34" s="1453"/>
      <c r="O34" s="1453"/>
      <c r="P34" s="1453"/>
      <c r="Q34" s="46"/>
      <c r="R34" s="46"/>
      <c r="S34" s="46"/>
      <c r="T34" s="46"/>
      <c r="U34" s="46"/>
      <c r="V34" s="46"/>
    </row>
    <row r="35" spans="1:22" ht="14.25">
      <c r="A35" s="46"/>
      <c r="B35" s="46"/>
      <c r="C35" s="46"/>
      <c r="D35" s="46"/>
      <c r="E35" s="46"/>
      <c r="F35" s="46"/>
      <c r="G35" s="46"/>
      <c r="H35" s="46"/>
      <c r="I35" s="46"/>
      <c r="J35" s="46"/>
      <c r="K35" s="46"/>
      <c r="L35" s="46"/>
      <c r="M35" s="46"/>
      <c r="N35" s="46"/>
      <c r="O35" s="46"/>
      <c r="P35" s="46"/>
      <c r="Q35" s="46"/>
      <c r="R35" s="46"/>
      <c r="S35" s="46"/>
      <c r="T35" s="46"/>
      <c r="U35" s="46"/>
      <c r="V35" s="46"/>
    </row>
    <row r="36" spans="1:22" ht="14.25">
      <c r="A36" s="46"/>
      <c r="B36" s="46"/>
      <c r="C36" s="46"/>
      <c r="D36" s="46"/>
      <c r="E36" s="46"/>
      <c r="F36" s="46"/>
      <c r="G36" s="46"/>
      <c r="H36" s="46"/>
      <c r="I36" s="46"/>
      <c r="J36" s="46"/>
      <c r="K36" s="46"/>
      <c r="L36" s="46"/>
      <c r="M36" s="46"/>
      <c r="N36" s="46"/>
      <c r="O36" s="46"/>
      <c r="P36" s="46"/>
      <c r="Q36" s="46"/>
      <c r="R36" s="46"/>
      <c r="S36" s="46"/>
      <c r="T36" s="46"/>
      <c r="U36" s="46"/>
      <c r="V36" s="46"/>
    </row>
    <row r="37" spans="1:22" ht="14.25">
      <c r="A37" s="46"/>
      <c r="B37" s="46"/>
      <c r="C37" s="46"/>
      <c r="D37" s="46"/>
      <c r="E37" s="46"/>
      <c r="F37" s="46"/>
      <c r="G37" s="46"/>
      <c r="H37" s="46"/>
      <c r="I37" s="46"/>
      <c r="J37" s="46"/>
      <c r="K37" s="46"/>
      <c r="L37" s="46"/>
      <c r="M37" s="46"/>
      <c r="N37" s="46"/>
      <c r="O37" s="46"/>
      <c r="P37" s="46"/>
      <c r="Q37" s="46"/>
      <c r="R37" s="46"/>
      <c r="S37" s="46"/>
      <c r="T37" s="46"/>
      <c r="U37" s="46"/>
      <c r="V37" s="46"/>
    </row>
    <row r="38" spans="1:22" ht="14.25">
      <c r="A38" s="46"/>
      <c r="B38" s="46"/>
      <c r="C38" s="46"/>
      <c r="D38" s="46"/>
      <c r="E38" s="46"/>
      <c r="F38" s="46"/>
      <c r="G38" s="46"/>
      <c r="H38" s="46"/>
      <c r="I38" s="46"/>
      <c r="J38" s="46"/>
      <c r="K38" s="46"/>
      <c r="L38" s="46"/>
      <c r="M38" s="46"/>
      <c r="N38" s="46"/>
      <c r="O38" s="46"/>
      <c r="P38" s="46"/>
      <c r="Q38" s="46"/>
      <c r="R38" s="46"/>
      <c r="S38" s="46"/>
      <c r="T38" s="46"/>
      <c r="U38" s="46"/>
      <c r="V38" s="46"/>
    </row>
  </sheetData>
  <mergeCells count="85">
    <mergeCell ref="L27:M27"/>
    <mergeCell ref="L28:M28"/>
    <mergeCell ref="N27:O27"/>
    <mergeCell ref="N28:O28"/>
    <mergeCell ref="A30:D30"/>
    <mergeCell ref="J21:K21"/>
    <mergeCell ref="H21:I21"/>
    <mergeCell ref="H28:I28"/>
    <mergeCell ref="H27:I27"/>
    <mergeCell ref="H22:I22"/>
    <mergeCell ref="H23:I23"/>
    <mergeCell ref="J23:K23"/>
    <mergeCell ref="J28:K28"/>
    <mergeCell ref="J27:K27"/>
    <mergeCell ref="J22:K22"/>
    <mergeCell ref="J25:K25"/>
    <mergeCell ref="H25:I25"/>
    <mergeCell ref="H24:I24"/>
    <mergeCell ref="A4:A7"/>
    <mergeCell ref="D6:E6"/>
    <mergeCell ref="F6:G6"/>
    <mergeCell ref="B17:E17"/>
    <mergeCell ref="A17:A20"/>
    <mergeCell ref="B18:C19"/>
    <mergeCell ref="D18:E19"/>
    <mergeCell ref="F18:G19"/>
    <mergeCell ref="Q4:Q7"/>
    <mergeCell ref="B4:C6"/>
    <mergeCell ref="I7:J7"/>
    <mergeCell ref="I15:J15"/>
    <mergeCell ref="I14:J14"/>
    <mergeCell ref="I10:J10"/>
    <mergeCell ref="I8:J8"/>
    <mergeCell ref="H6:J6"/>
    <mergeCell ref="K6:L6"/>
    <mergeCell ref="M7:N7"/>
    <mergeCell ref="I9:J9"/>
    <mergeCell ref="I12:J12"/>
    <mergeCell ref="I11:J11"/>
    <mergeCell ref="M10:N10"/>
    <mergeCell ref="M8:N8"/>
    <mergeCell ref="M9:N9"/>
    <mergeCell ref="M14:N14"/>
    <mergeCell ref="L22:M22"/>
    <mergeCell ref="L21:M21"/>
    <mergeCell ref="L23:M23"/>
    <mergeCell ref="L25:M25"/>
    <mergeCell ref="L24:M24"/>
    <mergeCell ref="N22:O22"/>
    <mergeCell ref="N21:O21"/>
    <mergeCell ref="N23:O23"/>
    <mergeCell ref="N25:O25"/>
    <mergeCell ref="N24:O24"/>
    <mergeCell ref="M11:N11"/>
    <mergeCell ref="H1:P1"/>
    <mergeCell ref="A1:G1"/>
    <mergeCell ref="H31:P32"/>
    <mergeCell ref="H30:P30"/>
    <mergeCell ref="O3:P3"/>
    <mergeCell ref="N26:O26"/>
    <mergeCell ref="J24:K24"/>
    <mergeCell ref="H18:K19"/>
    <mergeCell ref="H20:I20"/>
    <mergeCell ref="J20:K20"/>
    <mergeCell ref="L20:M20"/>
    <mergeCell ref="L18:O19"/>
    <mergeCell ref="N20:O20"/>
    <mergeCell ref="M12:N12"/>
    <mergeCell ref="M15:N15"/>
    <mergeCell ref="H33:P34"/>
    <mergeCell ref="A31:G32"/>
    <mergeCell ref="H4:O4"/>
    <mergeCell ref="D4:G4"/>
    <mergeCell ref="D5:G5"/>
    <mergeCell ref="H5:O5"/>
    <mergeCell ref="H17:O17"/>
    <mergeCell ref="F17:G17"/>
    <mergeCell ref="M6:O6"/>
    <mergeCell ref="P4:P7"/>
    <mergeCell ref="P17:P20"/>
    <mergeCell ref="I13:J13"/>
    <mergeCell ref="M13:N13"/>
    <mergeCell ref="H26:I26"/>
    <mergeCell ref="J26:K26"/>
    <mergeCell ref="L26:M2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S39"/>
  <sheetViews>
    <sheetView view="pageBreakPreview" topLeftCell="A4" zoomScaleNormal="100" zoomScaleSheetLayoutView="100" workbookViewId="0">
      <selection activeCell="D8" sqref="D8"/>
    </sheetView>
  </sheetViews>
  <sheetFormatPr defaultColWidth="8.77734375" defaultRowHeight="12.75"/>
  <cols>
    <col min="1" max="1" width="10.88671875" style="34" customWidth="1"/>
    <col min="2" max="5" width="14.21875" style="34" customWidth="1"/>
    <col min="6" max="8" width="19" style="34" customWidth="1"/>
    <col min="9" max="9" width="10.88671875" style="34" customWidth="1"/>
    <col min="10" max="16384" width="8.77734375" style="34"/>
  </cols>
  <sheetData>
    <row r="1" spans="1:19" ht="32.450000000000003" customHeight="1">
      <c r="A1" s="1200" t="s">
        <v>629</v>
      </c>
      <c r="B1" s="1200"/>
      <c r="C1" s="1200"/>
      <c r="D1" s="1200"/>
      <c r="E1" s="1200"/>
      <c r="F1" s="1428" t="s">
        <v>741</v>
      </c>
      <c r="G1" s="1428"/>
      <c r="H1" s="1428"/>
      <c r="I1" s="1428"/>
      <c r="J1" s="46"/>
      <c r="K1" s="46"/>
      <c r="L1" s="46"/>
      <c r="M1" s="46"/>
      <c r="N1" s="46"/>
      <c r="O1" s="46"/>
      <c r="P1" s="46"/>
      <c r="Q1" s="46"/>
      <c r="R1" s="46"/>
      <c r="S1" s="46"/>
    </row>
    <row r="2" spans="1:19" ht="6.95" customHeight="1">
      <c r="A2" s="420"/>
      <c r="B2" s="420"/>
      <c r="C2" s="420"/>
      <c r="D2" s="420"/>
      <c r="E2" s="420"/>
      <c r="F2" s="820"/>
      <c r="G2" s="820"/>
      <c r="H2" s="820"/>
      <c r="I2" s="820"/>
      <c r="J2" s="46"/>
      <c r="K2" s="46"/>
      <c r="L2" s="46"/>
      <c r="M2" s="46"/>
      <c r="N2" s="46"/>
      <c r="O2" s="46"/>
      <c r="P2" s="46"/>
      <c r="Q2" s="46"/>
      <c r="R2" s="46"/>
      <c r="S2" s="46"/>
    </row>
    <row r="3" spans="1:19" s="123" customFormat="1" ht="21.2" customHeight="1">
      <c r="A3" s="429" t="s">
        <v>209</v>
      </c>
      <c r="B3" s="422"/>
      <c r="C3" s="422"/>
      <c r="D3" s="422"/>
      <c r="E3" s="422"/>
      <c r="F3" s="122"/>
      <c r="G3" s="122"/>
      <c r="H3" s="122"/>
      <c r="I3" s="124" t="s">
        <v>210</v>
      </c>
      <c r="J3" s="122"/>
      <c r="K3" s="122"/>
      <c r="L3" s="122"/>
      <c r="M3" s="122"/>
      <c r="N3" s="122"/>
      <c r="O3" s="122"/>
      <c r="P3" s="122"/>
      <c r="Q3" s="122"/>
      <c r="R3" s="122"/>
      <c r="S3" s="122"/>
    </row>
    <row r="4" spans="1:19" ht="14.1" customHeight="1">
      <c r="A4" s="1474" t="s">
        <v>10</v>
      </c>
      <c r="B4" s="419" t="s">
        <v>94</v>
      </c>
      <c r="C4" s="1477" t="s">
        <v>236</v>
      </c>
      <c r="D4" s="1478"/>
      <c r="E4" s="1478"/>
      <c r="F4" s="1481" t="s">
        <v>742</v>
      </c>
      <c r="G4" s="812" t="s">
        <v>237</v>
      </c>
      <c r="H4" s="815" t="s">
        <v>238</v>
      </c>
      <c r="I4" s="1129" t="s">
        <v>15</v>
      </c>
      <c r="J4" s="46"/>
      <c r="K4" s="46"/>
      <c r="L4" s="46"/>
      <c r="M4" s="46"/>
      <c r="N4" s="46"/>
      <c r="O4" s="46"/>
      <c r="P4" s="46"/>
      <c r="Q4" s="46"/>
      <c r="R4" s="46"/>
      <c r="S4" s="46"/>
    </row>
    <row r="5" spans="1:19" ht="14.1" customHeight="1">
      <c r="A5" s="1475"/>
      <c r="B5" s="424" t="s">
        <v>16</v>
      </c>
      <c r="C5" s="1479"/>
      <c r="D5" s="1480"/>
      <c r="E5" s="1480"/>
      <c r="F5" s="1195"/>
      <c r="G5" s="808" t="s">
        <v>239</v>
      </c>
      <c r="H5" s="809" t="s">
        <v>240</v>
      </c>
      <c r="I5" s="1138"/>
      <c r="J5" s="46"/>
      <c r="K5" s="46"/>
      <c r="L5" s="46"/>
      <c r="M5" s="46"/>
      <c r="N5" s="46"/>
      <c r="O5" s="46"/>
      <c r="P5" s="46"/>
      <c r="Q5" s="46"/>
      <c r="R5" s="46"/>
      <c r="S5" s="46"/>
    </row>
    <row r="6" spans="1:19" ht="14.1" customHeight="1">
      <c r="A6" s="1475"/>
      <c r="B6" s="425" t="s">
        <v>241</v>
      </c>
      <c r="C6" s="424" t="s">
        <v>241</v>
      </c>
      <c r="D6" s="1482" t="s">
        <v>242</v>
      </c>
      <c r="E6" s="1483"/>
      <c r="F6" s="823" t="s">
        <v>243</v>
      </c>
      <c r="G6" s="813" t="s">
        <v>241</v>
      </c>
      <c r="H6" s="813" t="s">
        <v>241</v>
      </c>
      <c r="I6" s="1138"/>
      <c r="J6" s="46"/>
      <c r="K6" s="46"/>
      <c r="L6" s="46"/>
      <c r="M6" s="46"/>
      <c r="N6" s="46"/>
      <c r="O6" s="46"/>
      <c r="P6" s="46"/>
      <c r="Q6" s="46"/>
      <c r="R6" s="46"/>
      <c r="S6" s="46"/>
    </row>
    <row r="7" spans="1:19" ht="28.35" customHeight="1">
      <c r="A7" s="1476"/>
      <c r="B7" s="418" t="s">
        <v>244</v>
      </c>
      <c r="C7" s="418" t="s">
        <v>244</v>
      </c>
      <c r="D7" s="426"/>
      <c r="E7" s="417" t="s">
        <v>137</v>
      </c>
      <c r="F7" s="822" t="s">
        <v>138</v>
      </c>
      <c r="G7" s="814" t="s">
        <v>445</v>
      </c>
      <c r="H7" s="814" t="s">
        <v>445</v>
      </c>
      <c r="I7" s="1167"/>
      <c r="J7" s="46"/>
      <c r="K7" s="46"/>
      <c r="L7" s="46"/>
      <c r="M7" s="46"/>
      <c r="N7" s="46"/>
      <c r="O7" s="46"/>
      <c r="P7" s="46"/>
      <c r="Q7" s="46"/>
      <c r="R7" s="46"/>
      <c r="S7" s="46"/>
    </row>
    <row r="8" spans="1:19" s="6" customFormat="1" ht="50.1" customHeight="1">
      <c r="A8" s="416">
        <v>2017</v>
      </c>
      <c r="B8" s="217">
        <v>464</v>
      </c>
      <c r="C8" s="218">
        <v>2</v>
      </c>
      <c r="D8" s="531">
        <v>17</v>
      </c>
      <c r="E8" s="531">
        <v>7</v>
      </c>
      <c r="F8" s="532">
        <v>10</v>
      </c>
      <c r="G8" s="219">
        <v>432</v>
      </c>
      <c r="H8" s="220">
        <v>30</v>
      </c>
      <c r="I8" s="416">
        <v>2017</v>
      </c>
      <c r="J8" s="96"/>
      <c r="K8" s="62"/>
      <c r="L8" s="62"/>
      <c r="M8" s="62"/>
      <c r="N8" s="62"/>
      <c r="O8" s="62"/>
      <c r="P8" s="62"/>
      <c r="Q8" s="62"/>
      <c r="R8" s="62"/>
      <c r="S8" s="62"/>
    </row>
    <row r="9" spans="1:19" ht="50.1" customHeight="1">
      <c r="A9" s="416">
        <v>2018</v>
      </c>
      <c r="B9" s="217">
        <v>457</v>
      </c>
      <c r="C9" s="218">
        <v>2</v>
      </c>
      <c r="D9" s="531">
        <v>20</v>
      </c>
      <c r="E9" s="531">
        <v>9</v>
      </c>
      <c r="F9" s="532">
        <v>11</v>
      </c>
      <c r="G9" s="219">
        <v>436</v>
      </c>
      <c r="H9" s="220">
        <v>19</v>
      </c>
      <c r="I9" s="416">
        <v>2018</v>
      </c>
      <c r="J9" s="96"/>
      <c r="K9" s="46"/>
      <c r="L9" s="46"/>
      <c r="M9" s="46"/>
      <c r="N9" s="46"/>
      <c r="O9" s="46"/>
      <c r="P9" s="46"/>
      <c r="Q9" s="46"/>
      <c r="R9" s="46"/>
      <c r="S9" s="46"/>
    </row>
    <row r="10" spans="1:19" ht="50.1" customHeight="1">
      <c r="A10" s="416">
        <v>2019</v>
      </c>
      <c r="B10" s="217">
        <v>465</v>
      </c>
      <c r="C10" s="218">
        <v>2</v>
      </c>
      <c r="D10" s="531">
        <v>22</v>
      </c>
      <c r="E10" s="531">
        <v>10</v>
      </c>
      <c r="F10" s="532">
        <v>12</v>
      </c>
      <c r="G10" s="219">
        <v>444</v>
      </c>
      <c r="H10" s="220">
        <v>19</v>
      </c>
      <c r="I10" s="416">
        <v>2019</v>
      </c>
      <c r="J10" s="96"/>
      <c r="K10" s="46"/>
      <c r="L10" s="46"/>
      <c r="M10" s="46"/>
      <c r="N10" s="46"/>
      <c r="O10" s="46"/>
      <c r="P10" s="46"/>
      <c r="Q10" s="46"/>
      <c r="R10" s="46"/>
      <c r="S10" s="46"/>
    </row>
    <row r="11" spans="1:19" ht="50.1" customHeight="1">
      <c r="A11" s="446">
        <v>2020</v>
      </c>
      <c r="B11" s="217">
        <v>470</v>
      </c>
      <c r="C11" s="218">
        <v>2</v>
      </c>
      <c r="D11" s="531">
        <v>23</v>
      </c>
      <c r="E11" s="531">
        <v>10</v>
      </c>
      <c r="F11" s="532">
        <v>13</v>
      </c>
      <c r="G11" s="219">
        <v>448</v>
      </c>
      <c r="H11" s="220">
        <v>20</v>
      </c>
      <c r="I11" s="446">
        <v>2020</v>
      </c>
      <c r="J11" s="96"/>
      <c r="K11" s="46"/>
      <c r="L11" s="46"/>
      <c r="M11" s="46"/>
      <c r="N11" s="46"/>
      <c r="O11" s="46"/>
      <c r="P11" s="46"/>
      <c r="Q11" s="46"/>
      <c r="R11" s="46"/>
      <c r="S11" s="46"/>
    </row>
    <row r="12" spans="1:19" s="6" customFormat="1" ht="50.1" customHeight="1">
      <c r="A12" s="500">
        <v>2021</v>
      </c>
      <c r="B12" s="526">
        <v>476</v>
      </c>
      <c r="C12" s="527">
        <v>2</v>
      </c>
      <c r="D12" s="527">
        <v>26</v>
      </c>
      <c r="E12" s="527">
        <v>9</v>
      </c>
      <c r="F12" s="528">
        <v>17</v>
      </c>
      <c r="G12" s="528">
        <v>454</v>
      </c>
      <c r="H12" s="529">
        <v>20</v>
      </c>
      <c r="I12" s="500">
        <v>2021</v>
      </c>
      <c r="J12" s="96"/>
      <c r="K12" s="62"/>
      <c r="L12" s="62"/>
      <c r="M12" s="62"/>
      <c r="N12" s="62"/>
      <c r="O12" s="62"/>
      <c r="P12" s="62"/>
      <c r="Q12" s="62"/>
      <c r="R12" s="62"/>
      <c r="S12" s="62"/>
    </row>
    <row r="13" spans="1:19" ht="50.1" customHeight="1">
      <c r="A13" s="333" t="s">
        <v>245</v>
      </c>
      <c r="B13" s="530">
        <v>0</v>
      </c>
      <c r="C13" s="531">
        <v>0</v>
      </c>
      <c r="D13" s="531">
        <v>0</v>
      </c>
      <c r="E13" s="531">
        <v>0</v>
      </c>
      <c r="F13" s="532">
        <v>0</v>
      </c>
      <c r="G13" s="532">
        <v>0</v>
      </c>
      <c r="H13" s="533">
        <v>0</v>
      </c>
      <c r="I13" s="333" t="s">
        <v>246</v>
      </c>
      <c r="J13" s="96"/>
      <c r="K13" s="46"/>
      <c r="L13" s="46"/>
      <c r="M13" s="46"/>
      <c r="N13" s="46"/>
      <c r="O13" s="46"/>
      <c r="P13" s="46"/>
      <c r="Q13" s="46"/>
      <c r="R13" s="46"/>
      <c r="S13" s="46"/>
    </row>
    <row r="14" spans="1:19" ht="50.1" customHeight="1">
      <c r="A14" s="333" t="s">
        <v>20</v>
      </c>
      <c r="B14" s="530">
        <v>322</v>
      </c>
      <c r="C14" s="531">
        <v>1</v>
      </c>
      <c r="D14" s="531">
        <v>15</v>
      </c>
      <c r="E14" s="531">
        <v>5</v>
      </c>
      <c r="F14" s="532">
        <v>10</v>
      </c>
      <c r="G14" s="532">
        <v>306</v>
      </c>
      <c r="H14" s="533">
        <v>15</v>
      </c>
      <c r="I14" s="333" t="s">
        <v>21</v>
      </c>
      <c r="J14" s="96"/>
      <c r="K14" s="46"/>
      <c r="L14" s="46"/>
      <c r="M14" s="46"/>
      <c r="N14" s="46"/>
      <c r="O14" s="46"/>
      <c r="P14" s="46"/>
      <c r="Q14" s="46"/>
      <c r="R14" s="46"/>
      <c r="S14" s="46"/>
    </row>
    <row r="15" spans="1:19" ht="50.1" customHeight="1">
      <c r="A15" s="501" t="s">
        <v>22</v>
      </c>
      <c r="B15" s="534">
        <v>154</v>
      </c>
      <c r="C15" s="535">
        <v>1</v>
      </c>
      <c r="D15" s="535">
        <v>11</v>
      </c>
      <c r="E15" s="535">
        <v>4</v>
      </c>
      <c r="F15" s="536">
        <v>7</v>
      </c>
      <c r="G15" s="536">
        <v>148</v>
      </c>
      <c r="H15" s="537">
        <v>5</v>
      </c>
      <c r="I15" s="501" t="s">
        <v>23</v>
      </c>
      <c r="J15" s="96"/>
      <c r="K15" s="46"/>
      <c r="L15" s="46"/>
      <c r="M15" s="46"/>
      <c r="N15" s="46"/>
      <c r="O15" s="46"/>
      <c r="P15" s="46"/>
      <c r="Q15" s="46"/>
      <c r="R15" s="46"/>
      <c r="S15" s="46"/>
    </row>
    <row r="16" spans="1:19" ht="5.65" customHeight="1">
      <c r="A16" s="69"/>
      <c r="B16" s="430"/>
      <c r="C16" s="430"/>
      <c r="D16" s="430"/>
      <c r="E16" s="430"/>
      <c r="F16" s="430"/>
      <c r="G16" s="431"/>
      <c r="H16" s="431"/>
      <c r="I16" s="209"/>
      <c r="J16" s="96"/>
      <c r="K16" s="46"/>
      <c r="L16" s="46"/>
      <c r="M16" s="46"/>
      <c r="N16" s="46"/>
      <c r="O16" s="46"/>
      <c r="P16" s="46"/>
      <c r="Q16" s="46"/>
      <c r="R16" s="46"/>
      <c r="S16" s="46"/>
    </row>
    <row r="17" spans="1:19" s="116" customFormat="1" ht="14.1" customHeight="1">
      <c r="A17" s="1128" t="s">
        <v>247</v>
      </c>
      <c r="B17" s="1128"/>
      <c r="C17" s="323"/>
      <c r="D17" s="323"/>
      <c r="E17" s="323"/>
      <c r="F17" s="427"/>
      <c r="G17" s="1473" t="s">
        <v>248</v>
      </c>
      <c r="H17" s="1473"/>
      <c r="I17" s="1473"/>
      <c r="J17" s="114"/>
      <c r="K17" s="114"/>
      <c r="L17" s="114"/>
      <c r="M17" s="114"/>
      <c r="N17" s="114"/>
      <c r="O17" s="114"/>
      <c r="P17" s="114"/>
      <c r="Q17" s="114"/>
      <c r="R17" s="114"/>
      <c r="S17" s="114"/>
    </row>
    <row r="18" spans="1:19" ht="14.1" customHeight="1">
      <c r="A18" s="698" t="s">
        <v>835</v>
      </c>
      <c r="B18" s="432"/>
      <c r="C18" s="432"/>
      <c r="D18" s="432"/>
      <c r="E18" s="432"/>
      <c r="F18" s="433"/>
      <c r="G18" s="433"/>
      <c r="H18" s="433"/>
      <c r="I18" s="72"/>
      <c r="J18" s="46"/>
      <c r="K18" s="46"/>
      <c r="L18" s="46"/>
      <c r="M18" s="46"/>
      <c r="N18" s="46"/>
      <c r="O18" s="46"/>
      <c r="P18" s="46"/>
      <c r="Q18" s="46"/>
      <c r="R18" s="46"/>
      <c r="S18" s="46"/>
    </row>
    <row r="19" spans="1:19" ht="14.1" customHeight="1">
      <c r="A19" s="63"/>
      <c r="B19" s="63"/>
      <c r="C19" s="63"/>
      <c r="D19" s="63"/>
      <c r="E19" s="63"/>
      <c r="F19" s="46"/>
      <c r="G19" s="46"/>
      <c r="H19" s="46"/>
      <c r="I19" s="46"/>
      <c r="J19" s="46"/>
      <c r="K19" s="46"/>
      <c r="L19" s="46"/>
      <c r="M19" s="46"/>
      <c r="N19" s="46"/>
      <c r="O19" s="46"/>
      <c r="P19" s="46"/>
      <c r="Q19" s="46"/>
      <c r="R19" s="46"/>
      <c r="S19" s="46"/>
    </row>
    <row r="20" spans="1:19" ht="14.1" customHeight="1">
      <c r="A20" s="46"/>
      <c r="B20" s="46"/>
      <c r="C20" s="46"/>
      <c r="D20" s="46"/>
      <c r="E20" s="46"/>
      <c r="F20" s="46"/>
      <c r="G20" s="46"/>
      <c r="H20" s="46"/>
      <c r="I20" s="46"/>
      <c r="J20" s="46"/>
      <c r="K20" s="46"/>
      <c r="L20" s="46"/>
      <c r="M20" s="46"/>
      <c r="N20" s="46"/>
      <c r="O20" s="46"/>
      <c r="P20" s="46"/>
      <c r="Q20" s="46"/>
      <c r="R20" s="46"/>
      <c r="S20" s="46"/>
    </row>
    <row r="21" spans="1:19" ht="14.1" customHeight="1">
      <c r="A21" s="46"/>
      <c r="B21" s="46"/>
      <c r="C21" s="46"/>
      <c r="D21" s="46"/>
      <c r="E21" s="46"/>
      <c r="F21" s="46"/>
      <c r="G21" s="46"/>
      <c r="H21" s="46"/>
      <c r="I21" s="46"/>
      <c r="J21" s="46"/>
      <c r="K21" s="46"/>
      <c r="L21" s="46"/>
      <c r="M21" s="46"/>
      <c r="N21" s="46"/>
      <c r="O21" s="46"/>
      <c r="P21" s="46"/>
      <c r="Q21" s="46"/>
      <c r="R21" s="46"/>
      <c r="S21" s="46"/>
    </row>
    <row r="22" spans="1:19" ht="14.25">
      <c r="A22" s="46"/>
      <c r="B22" s="46"/>
      <c r="C22" s="46"/>
      <c r="D22" s="46"/>
      <c r="E22" s="46"/>
      <c r="F22" s="46"/>
      <c r="G22" s="46"/>
      <c r="H22" s="46"/>
      <c r="I22" s="46"/>
      <c r="J22" s="46"/>
      <c r="K22" s="46"/>
      <c r="L22" s="46"/>
      <c r="M22" s="46"/>
      <c r="N22" s="46"/>
      <c r="O22" s="46"/>
      <c r="P22" s="46"/>
      <c r="Q22" s="46"/>
      <c r="R22" s="46"/>
      <c r="S22" s="46"/>
    </row>
    <row r="23" spans="1:19" ht="14.25">
      <c r="A23" s="46"/>
      <c r="B23" s="46"/>
      <c r="C23" s="46"/>
      <c r="D23" s="46"/>
      <c r="E23" s="46"/>
      <c r="F23" s="46"/>
      <c r="G23" s="46"/>
      <c r="H23" s="46"/>
      <c r="I23" s="46"/>
      <c r="J23" s="46"/>
      <c r="K23" s="46"/>
      <c r="L23" s="46"/>
      <c r="M23" s="46"/>
      <c r="N23" s="46"/>
      <c r="O23" s="46"/>
      <c r="P23" s="46"/>
      <c r="Q23" s="46"/>
      <c r="R23" s="46"/>
      <c r="S23" s="46"/>
    </row>
    <row r="24" spans="1:19" ht="14.25">
      <c r="A24" s="46"/>
      <c r="B24" s="46"/>
      <c r="C24" s="46"/>
      <c r="D24" s="46"/>
      <c r="E24" s="46"/>
      <c r="F24" s="46"/>
      <c r="G24" s="46"/>
      <c r="H24" s="46"/>
      <c r="I24" s="46"/>
      <c r="J24" s="46"/>
      <c r="K24" s="46"/>
      <c r="L24" s="46"/>
      <c r="M24" s="46"/>
      <c r="N24" s="46"/>
      <c r="O24" s="46"/>
      <c r="P24" s="46"/>
      <c r="Q24" s="46"/>
      <c r="R24" s="46"/>
      <c r="S24" s="46"/>
    </row>
    <row r="25" spans="1:19" ht="14.25">
      <c r="A25" s="46"/>
      <c r="B25" s="46"/>
      <c r="C25" s="46"/>
      <c r="D25" s="46"/>
      <c r="E25" s="46"/>
      <c r="F25" s="46"/>
      <c r="G25" s="46"/>
      <c r="H25" s="46"/>
      <c r="I25" s="46"/>
      <c r="J25" s="46"/>
      <c r="K25" s="46"/>
      <c r="L25" s="46"/>
      <c r="M25" s="46"/>
      <c r="N25" s="46"/>
      <c r="O25" s="46"/>
      <c r="P25" s="46"/>
      <c r="Q25" s="46"/>
      <c r="R25" s="46"/>
      <c r="S25" s="46"/>
    </row>
    <row r="26" spans="1:19" ht="14.25">
      <c r="A26" s="46"/>
      <c r="B26" s="46"/>
      <c r="C26" s="46"/>
      <c r="D26" s="46"/>
      <c r="E26" s="46"/>
      <c r="F26" s="46"/>
      <c r="G26" s="46"/>
      <c r="H26" s="46"/>
      <c r="I26" s="46"/>
      <c r="J26" s="46"/>
      <c r="K26" s="46"/>
      <c r="L26" s="46"/>
      <c r="M26" s="46"/>
      <c r="N26" s="46"/>
      <c r="O26" s="46"/>
      <c r="P26" s="46"/>
      <c r="Q26" s="46"/>
      <c r="R26" s="46"/>
      <c r="S26" s="46"/>
    </row>
    <row r="27" spans="1:19" ht="14.25">
      <c r="A27" s="46"/>
      <c r="B27" s="46"/>
      <c r="C27" s="46"/>
      <c r="D27" s="46"/>
      <c r="E27" s="46"/>
      <c r="F27" s="46"/>
      <c r="G27" s="46"/>
      <c r="H27" s="46"/>
      <c r="I27" s="46"/>
      <c r="J27" s="46"/>
      <c r="K27" s="46"/>
      <c r="L27" s="46"/>
      <c r="M27" s="46"/>
      <c r="N27" s="46"/>
      <c r="O27" s="46"/>
      <c r="P27" s="46"/>
      <c r="Q27" s="46"/>
      <c r="R27" s="46"/>
      <c r="S27" s="46"/>
    </row>
    <row r="28" spans="1:19" ht="14.25">
      <c r="A28" s="46"/>
      <c r="B28" s="46"/>
      <c r="C28" s="46"/>
      <c r="D28" s="46"/>
      <c r="E28" s="46"/>
      <c r="F28" s="46"/>
      <c r="G28" s="46"/>
      <c r="H28" s="46"/>
      <c r="I28" s="46"/>
      <c r="J28" s="46"/>
      <c r="K28" s="46"/>
      <c r="L28" s="46"/>
      <c r="M28" s="46"/>
      <c r="N28" s="46"/>
      <c r="O28" s="46"/>
      <c r="P28" s="46"/>
      <c r="Q28" s="46"/>
      <c r="R28" s="46"/>
      <c r="S28" s="46"/>
    </row>
    <row r="29" spans="1:19" ht="14.25">
      <c r="A29" s="46"/>
      <c r="B29" s="46"/>
      <c r="C29" s="46"/>
      <c r="D29" s="46"/>
      <c r="E29" s="46"/>
      <c r="F29" s="46"/>
      <c r="G29" s="46"/>
      <c r="H29" s="46"/>
      <c r="I29" s="46"/>
      <c r="J29" s="46"/>
      <c r="K29" s="46"/>
      <c r="L29" s="46"/>
      <c r="M29" s="46"/>
      <c r="N29" s="46"/>
      <c r="O29" s="46"/>
      <c r="P29" s="46"/>
      <c r="Q29" s="46"/>
      <c r="R29" s="46"/>
      <c r="S29" s="46"/>
    </row>
    <row r="30" spans="1:19" ht="14.25">
      <c r="A30" s="46"/>
      <c r="B30" s="46"/>
      <c r="C30" s="46"/>
      <c r="D30" s="46"/>
      <c r="E30" s="46"/>
      <c r="F30" s="46"/>
      <c r="G30" s="46"/>
      <c r="H30" s="46"/>
      <c r="I30" s="46"/>
      <c r="J30" s="46"/>
      <c r="K30" s="46"/>
      <c r="L30" s="46"/>
      <c r="M30" s="46"/>
      <c r="N30" s="46"/>
      <c r="O30" s="46"/>
      <c r="P30" s="46"/>
      <c r="Q30" s="46"/>
      <c r="R30" s="46"/>
      <c r="S30" s="46"/>
    </row>
    <row r="31" spans="1:19" ht="14.25">
      <c r="A31" s="46"/>
      <c r="B31" s="46"/>
      <c r="C31" s="46"/>
      <c r="D31" s="46"/>
      <c r="E31" s="46"/>
      <c r="F31" s="46"/>
      <c r="G31" s="46"/>
      <c r="H31" s="46"/>
      <c r="I31" s="46"/>
      <c r="J31" s="46"/>
      <c r="K31" s="46"/>
      <c r="L31" s="46"/>
      <c r="M31" s="46"/>
      <c r="N31" s="46"/>
      <c r="O31" s="46"/>
      <c r="P31" s="46"/>
      <c r="Q31" s="46"/>
      <c r="R31" s="46"/>
      <c r="S31" s="46"/>
    </row>
    <row r="32" spans="1:19" ht="14.25">
      <c r="A32" s="46"/>
      <c r="B32" s="46"/>
      <c r="C32" s="46"/>
      <c r="D32" s="46"/>
      <c r="E32" s="46"/>
      <c r="F32" s="46"/>
      <c r="G32" s="46"/>
      <c r="H32" s="46"/>
      <c r="I32" s="46"/>
      <c r="J32" s="46"/>
      <c r="K32" s="46"/>
      <c r="L32" s="46"/>
      <c r="M32" s="46"/>
      <c r="N32" s="46"/>
      <c r="O32" s="46"/>
      <c r="P32" s="46"/>
      <c r="Q32" s="46"/>
      <c r="R32" s="46"/>
      <c r="S32" s="46"/>
    </row>
    <row r="33" spans="1:19" ht="14.25">
      <c r="A33" s="46"/>
      <c r="B33" s="46"/>
      <c r="C33" s="46"/>
      <c r="D33" s="46"/>
      <c r="E33" s="46"/>
      <c r="F33" s="46"/>
      <c r="G33" s="46"/>
      <c r="H33" s="46"/>
      <c r="I33" s="46"/>
      <c r="J33" s="46"/>
      <c r="K33" s="46"/>
      <c r="L33" s="46"/>
      <c r="M33" s="46"/>
      <c r="N33" s="46"/>
      <c r="O33" s="46"/>
      <c r="P33" s="46"/>
      <c r="Q33" s="46"/>
      <c r="R33" s="46"/>
      <c r="S33" s="46"/>
    </row>
    <row r="34" spans="1:19" ht="14.25">
      <c r="A34" s="46"/>
      <c r="B34" s="46"/>
      <c r="C34" s="46"/>
      <c r="D34" s="46"/>
      <c r="E34" s="46"/>
      <c r="F34" s="46"/>
      <c r="G34" s="46"/>
      <c r="H34" s="46"/>
      <c r="I34" s="46"/>
      <c r="J34" s="46"/>
      <c r="K34" s="46"/>
      <c r="L34" s="46"/>
      <c r="M34" s="46"/>
      <c r="N34" s="46"/>
      <c r="O34" s="46"/>
      <c r="P34" s="46"/>
      <c r="Q34" s="46"/>
      <c r="R34" s="46"/>
      <c r="S34" s="46"/>
    </row>
    <row r="35" spans="1:19" ht="14.25">
      <c r="A35" s="46"/>
      <c r="B35" s="46"/>
      <c r="C35" s="46"/>
      <c r="D35" s="46"/>
      <c r="E35" s="46"/>
      <c r="F35" s="46"/>
      <c r="G35" s="46"/>
      <c r="H35" s="46"/>
      <c r="I35" s="46"/>
      <c r="J35" s="46"/>
      <c r="K35" s="46"/>
      <c r="L35" s="46"/>
      <c r="M35" s="46"/>
      <c r="N35" s="46"/>
      <c r="O35" s="46"/>
      <c r="P35" s="46"/>
      <c r="Q35" s="46"/>
      <c r="R35" s="46"/>
      <c r="S35" s="46"/>
    </row>
    <row r="36" spans="1:19" ht="14.25">
      <c r="A36" s="46"/>
      <c r="B36" s="46"/>
      <c r="C36" s="46"/>
      <c r="D36" s="46"/>
      <c r="E36" s="46"/>
      <c r="F36" s="46"/>
      <c r="G36" s="46"/>
      <c r="H36" s="46"/>
      <c r="I36" s="46"/>
      <c r="J36" s="46"/>
      <c r="K36" s="46"/>
      <c r="L36" s="46"/>
      <c r="M36" s="46"/>
      <c r="N36" s="46"/>
      <c r="O36" s="46"/>
      <c r="P36" s="46"/>
      <c r="Q36" s="46"/>
      <c r="R36" s="46"/>
      <c r="S36" s="46"/>
    </row>
    <row r="37" spans="1:19" ht="14.25">
      <c r="A37" s="46"/>
      <c r="B37" s="46"/>
      <c r="C37" s="46"/>
      <c r="D37" s="46"/>
      <c r="E37" s="46"/>
      <c r="F37" s="46"/>
      <c r="G37" s="46"/>
      <c r="H37" s="46"/>
      <c r="I37" s="46"/>
      <c r="J37" s="46"/>
      <c r="K37" s="46"/>
      <c r="L37" s="46"/>
      <c r="M37" s="46"/>
      <c r="N37" s="46"/>
      <c r="O37" s="46"/>
      <c r="P37" s="46"/>
      <c r="Q37" s="46"/>
      <c r="R37" s="46"/>
      <c r="S37" s="46"/>
    </row>
    <row r="38" spans="1:19" ht="14.25">
      <c r="A38" s="46"/>
      <c r="B38" s="46"/>
      <c r="C38" s="46"/>
      <c r="D38" s="46"/>
      <c r="E38" s="46"/>
      <c r="F38" s="46"/>
      <c r="G38" s="46"/>
      <c r="H38" s="46"/>
      <c r="I38" s="46"/>
      <c r="J38" s="46"/>
      <c r="K38" s="46"/>
      <c r="L38" s="46"/>
      <c r="M38" s="46"/>
      <c r="N38" s="46"/>
      <c r="O38" s="46"/>
      <c r="P38" s="46"/>
      <c r="Q38" s="46"/>
      <c r="R38" s="46"/>
      <c r="S38" s="46"/>
    </row>
    <row r="39" spans="1:19" ht="14.25">
      <c r="A39" s="46"/>
      <c r="B39" s="46"/>
      <c r="C39" s="46"/>
      <c r="D39" s="46"/>
      <c r="E39" s="46"/>
      <c r="F39" s="46"/>
      <c r="G39" s="46"/>
      <c r="H39" s="46"/>
      <c r="I39" s="46"/>
      <c r="J39" s="46"/>
      <c r="K39" s="46"/>
      <c r="L39" s="46"/>
      <c r="M39" s="46"/>
      <c r="N39" s="46"/>
      <c r="O39" s="46"/>
      <c r="P39" s="46"/>
      <c r="Q39" s="46"/>
      <c r="R39" s="46"/>
      <c r="S39" s="46"/>
    </row>
  </sheetData>
  <mergeCells count="9">
    <mergeCell ref="A17:B17"/>
    <mergeCell ref="G17:I17"/>
    <mergeCell ref="A1:E1"/>
    <mergeCell ref="F1:I1"/>
    <mergeCell ref="A4:A7"/>
    <mergeCell ref="C4:E5"/>
    <mergeCell ref="F4:F5"/>
    <mergeCell ref="I4:I7"/>
    <mergeCell ref="D6:E6"/>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5" max="18"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H38"/>
  <sheetViews>
    <sheetView view="pageBreakPreview" zoomScaleNormal="100" zoomScaleSheetLayoutView="100" workbookViewId="0">
      <selection activeCell="C15" sqref="C15"/>
    </sheetView>
  </sheetViews>
  <sheetFormatPr defaultColWidth="8.77734375" defaultRowHeight="12.75"/>
  <cols>
    <col min="1" max="1" width="8.6640625" style="2" customWidth="1"/>
    <col min="2" max="2" width="7.88671875" style="2" customWidth="1"/>
    <col min="3" max="9" width="7.33203125" style="2" customWidth="1"/>
    <col min="10" max="10" width="7.88671875" style="2" customWidth="1"/>
    <col min="11" max="17" width="7.21875" style="2" customWidth="1"/>
    <col min="18" max="18" width="9.5546875" style="2" customWidth="1"/>
    <col min="19" max="19" width="6.88671875" style="2" bestFit="1" customWidth="1"/>
    <col min="20" max="20" width="7.6640625" style="2" bestFit="1" customWidth="1"/>
    <col min="21" max="22" width="7.6640625" style="2" customWidth="1"/>
    <col min="23" max="26" width="8.21875" style="2" customWidth="1"/>
    <col min="27" max="27" width="6.88671875" style="2" bestFit="1" customWidth="1"/>
    <col min="28" max="28" width="7.6640625" style="2" bestFit="1" customWidth="1"/>
    <col min="29" max="30" width="7.6640625" style="2" customWidth="1"/>
    <col min="31" max="33" width="8.21875" style="2" customWidth="1"/>
    <col min="34" max="34" width="11.5546875" style="2" customWidth="1"/>
    <col min="35" max="16384" width="8.77734375" style="2"/>
  </cols>
  <sheetData>
    <row r="1" spans="1:34" ht="32.450000000000003" customHeight="1">
      <c r="A1" s="1205" t="s">
        <v>630</v>
      </c>
      <c r="B1" s="1205"/>
      <c r="C1" s="1205"/>
      <c r="D1" s="1205"/>
      <c r="E1" s="1205"/>
      <c r="F1" s="1205"/>
      <c r="G1" s="1205"/>
      <c r="H1" s="1205"/>
      <c r="I1" s="1205"/>
      <c r="J1" s="1252" t="s">
        <v>752</v>
      </c>
      <c r="K1" s="1252"/>
      <c r="L1" s="1252"/>
      <c r="M1" s="1252"/>
      <c r="N1" s="1252"/>
      <c r="O1" s="1252"/>
      <c r="P1" s="1252"/>
      <c r="Q1" s="1252"/>
      <c r="R1" s="1252"/>
      <c r="S1" s="66"/>
      <c r="T1" s="23"/>
      <c r="U1" s="23"/>
      <c r="V1" s="23"/>
      <c r="W1" s="23"/>
      <c r="X1" s="23"/>
      <c r="Y1" s="23"/>
      <c r="Z1" s="23"/>
      <c r="AA1" s="23"/>
      <c r="AB1" s="23"/>
      <c r="AC1" s="23"/>
      <c r="AD1" s="23"/>
      <c r="AE1" s="23"/>
      <c r="AF1" s="23"/>
      <c r="AG1" s="23"/>
      <c r="AH1" s="23"/>
    </row>
    <row r="2" spans="1:34" s="34" customFormat="1" ht="6.95" customHeight="1">
      <c r="A2" s="1002"/>
      <c r="B2" s="1002"/>
      <c r="C2" s="1002"/>
      <c r="D2" s="1002"/>
      <c r="E2" s="1002"/>
      <c r="F2" s="1002"/>
      <c r="G2" s="1002"/>
      <c r="H2" s="1002"/>
      <c r="I2" s="1002"/>
      <c r="J2" s="1002"/>
      <c r="K2" s="1002"/>
      <c r="L2" s="1002"/>
      <c r="M2" s="1002"/>
      <c r="N2" s="1002"/>
      <c r="O2" s="1002"/>
      <c r="P2" s="1002"/>
      <c r="Q2" s="1002"/>
      <c r="R2" s="1002"/>
      <c r="S2" s="54"/>
      <c r="T2" s="43"/>
      <c r="U2" s="43"/>
      <c r="V2" s="43"/>
      <c r="W2" s="43"/>
      <c r="X2" s="43"/>
      <c r="Y2" s="43"/>
      <c r="Z2" s="43"/>
      <c r="AA2" s="43"/>
      <c r="AB2" s="43"/>
      <c r="AC2" s="43"/>
      <c r="AD2" s="43"/>
      <c r="AE2" s="43"/>
      <c r="AF2" s="43"/>
      <c r="AG2" s="43"/>
      <c r="AH2" s="43"/>
    </row>
    <row r="3" spans="1:34" s="123" customFormat="1" ht="21.2" customHeight="1">
      <c r="A3" s="142" t="s">
        <v>209</v>
      </c>
      <c r="B3" s="142"/>
      <c r="C3" s="142"/>
      <c r="D3" s="142"/>
      <c r="E3" s="142"/>
      <c r="F3" s="142"/>
      <c r="G3" s="142"/>
      <c r="H3" s="142"/>
      <c r="I3" s="142"/>
      <c r="J3" s="142"/>
      <c r="K3" s="142"/>
      <c r="L3" s="142"/>
      <c r="M3" s="142"/>
      <c r="N3" s="142"/>
      <c r="O3" s="142"/>
      <c r="P3" s="142"/>
      <c r="Q3" s="142"/>
      <c r="R3" s="1025" t="s">
        <v>249</v>
      </c>
      <c r="S3" s="122"/>
    </row>
    <row r="4" spans="1:34" ht="16.899999999999999" customHeight="1">
      <c r="A4" s="1131" t="s">
        <v>10</v>
      </c>
      <c r="B4" s="1129" t="s">
        <v>94</v>
      </c>
      <c r="C4" s="1130"/>
      <c r="D4" s="1130"/>
      <c r="E4" s="1130"/>
      <c r="F4" s="1130"/>
      <c r="G4" s="1130"/>
      <c r="H4" s="1130"/>
      <c r="I4" s="1130"/>
      <c r="J4" s="1487" t="s">
        <v>250</v>
      </c>
      <c r="K4" s="1488"/>
      <c r="L4" s="1488"/>
      <c r="M4" s="1488"/>
      <c r="N4" s="1488"/>
      <c r="O4" s="1488"/>
      <c r="P4" s="1488"/>
      <c r="Q4" s="1488"/>
      <c r="R4" s="1129" t="s">
        <v>15</v>
      </c>
      <c r="S4" s="46"/>
    </row>
    <row r="5" spans="1:34" ht="14.1" customHeight="1">
      <c r="A5" s="1175"/>
      <c r="B5" s="1384" t="s">
        <v>16</v>
      </c>
      <c r="C5" s="1384"/>
      <c r="D5" s="1384"/>
      <c r="E5" s="1384"/>
      <c r="F5" s="1384"/>
      <c r="G5" s="1384"/>
      <c r="H5" s="1384"/>
      <c r="I5" s="1376"/>
      <c r="J5" s="1375" t="s">
        <v>748</v>
      </c>
      <c r="K5" s="1384"/>
      <c r="L5" s="1384"/>
      <c r="M5" s="1384"/>
      <c r="N5" s="1384"/>
      <c r="O5" s="1384"/>
      <c r="P5" s="1384"/>
      <c r="Q5" s="1384"/>
      <c r="R5" s="1138"/>
      <c r="S5" s="46"/>
    </row>
    <row r="6" spans="1:34" ht="14.1" customHeight="1">
      <c r="A6" s="1175"/>
      <c r="B6" s="1019" t="s">
        <v>251</v>
      </c>
      <c r="C6" s="1385" t="s">
        <v>744</v>
      </c>
      <c r="D6" s="1386"/>
      <c r="E6" s="1386"/>
      <c r="F6" s="1387"/>
      <c r="G6" s="1385" t="s">
        <v>252</v>
      </c>
      <c r="H6" s="1386"/>
      <c r="I6" s="1386"/>
      <c r="J6" s="992" t="s">
        <v>251</v>
      </c>
      <c r="K6" s="1385" t="s">
        <v>744</v>
      </c>
      <c r="L6" s="1386"/>
      <c r="M6" s="1386"/>
      <c r="N6" s="1387"/>
      <c r="O6" s="1385" t="s">
        <v>252</v>
      </c>
      <c r="P6" s="1386"/>
      <c r="Q6" s="1387"/>
      <c r="R6" s="1138"/>
      <c r="S6" s="46"/>
    </row>
    <row r="7" spans="1:34" ht="8.4499999999999993" customHeight="1">
      <c r="A7" s="1175"/>
      <c r="B7" s="1396" t="s">
        <v>743</v>
      </c>
      <c r="C7" s="1376"/>
      <c r="D7" s="1374"/>
      <c r="E7" s="1374"/>
      <c r="F7" s="1375"/>
      <c r="G7" s="1138"/>
      <c r="H7" s="1139"/>
      <c r="I7" s="1139"/>
      <c r="J7" s="1390" t="s">
        <v>743</v>
      </c>
      <c r="K7" s="1376"/>
      <c r="L7" s="1374"/>
      <c r="M7" s="1374"/>
      <c r="N7" s="1375"/>
      <c r="O7" s="1138"/>
      <c r="P7" s="1139"/>
      <c r="Q7" s="1140"/>
      <c r="R7" s="1138"/>
      <c r="S7" s="46"/>
    </row>
    <row r="8" spans="1:34" ht="14.1" customHeight="1">
      <c r="A8" s="1175"/>
      <c r="B8" s="1396"/>
      <c r="C8" s="1019" t="s">
        <v>253</v>
      </c>
      <c r="D8" s="1417" t="s">
        <v>747</v>
      </c>
      <c r="E8" s="1417"/>
      <c r="F8" s="1417"/>
      <c r="G8" s="1019"/>
      <c r="H8" s="1001" t="s">
        <v>44</v>
      </c>
      <c r="I8" s="1015" t="s">
        <v>45</v>
      </c>
      <c r="J8" s="1390"/>
      <c r="K8" s="1019" t="s">
        <v>253</v>
      </c>
      <c r="L8" s="1417" t="s">
        <v>747</v>
      </c>
      <c r="M8" s="1417"/>
      <c r="N8" s="1417"/>
      <c r="O8" s="1019"/>
      <c r="P8" s="1001" t="s">
        <v>44</v>
      </c>
      <c r="Q8" s="1001" t="s">
        <v>45</v>
      </c>
      <c r="R8" s="1138"/>
      <c r="S8" s="46"/>
    </row>
    <row r="9" spans="1:34" ht="28.35" customHeight="1">
      <c r="A9" s="1178"/>
      <c r="B9" s="1397"/>
      <c r="C9" s="1000" t="s">
        <v>746</v>
      </c>
      <c r="D9" s="1000"/>
      <c r="E9" s="653" t="s">
        <v>137</v>
      </c>
      <c r="F9" s="653" t="s">
        <v>179</v>
      </c>
      <c r="G9" s="1000"/>
      <c r="H9" s="1000" t="s">
        <v>254</v>
      </c>
      <c r="I9" s="993" t="s">
        <v>255</v>
      </c>
      <c r="J9" s="1423"/>
      <c r="K9" s="1000" t="s">
        <v>746</v>
      </c>
      <c r="L9" s="1000"/>
      <c r="M9" s="653" t="s">
        <v>137</v>
      </c>
      <c r="N9" s="653" t="s">
        <v>179</v>
      </c>
      <c r="O9" s="1000"/>
      <c r="P9" s="1000" t="s">
        <v>254</v>
      </c>
      <c r="Q9" s="1000" t="s">
        <v>255</v>
      </c>
      <c r="R9" s="1167"/>
      <c r="S9" s="46"/>
    </row>
    <row r="10" spans="1:34" ht="16.7" customHeight="1">
      <c r="A10" s="787">
        <v>2016</v>
      </c>
      <c r="B10" s="212">
        <v>2</v>
      </c>
      <c r="C10" s="210">
        <v>90</v>
      </c>
      <c r="D10" s="210">
        <v>80</v>
      </c>
      <c r="E10" s="210">
        <v>26</v>
      </c>
      <c r="F10" s="210">
        <v>54</v>
      </c>
      <c r="G10" s="210">
        <v>24</v>
      </c>
      <c r="H10" s="210">
        <v>4</v>
      </c>
      <c r="I10" s="210">
        <v>20</v>
      </c>
      <c r="J10" s="210">
        <v>2</v>
      </c>
      <c r="K10" s="210">
        <v>90</v>
      </c>
      <c r="L10" s="210">
        <v>80</v>
      </c>
      <c r="M10" s="210">
        <v>26</v>
      </c>
      <c r="N10" s="210">
        <v>54</v>
      </c>
      <c r="O10" s="210">
        <v>24</v>
      </c>
      <c r="P10" s="210">
        <v>4</v>
      </c>
      <c r="Q10" s="213">
        <v>20</v>
      </c>
      <c r="R10" s="787">
        <v>2016</v>
      </c>
      <c r="S10" s="46"/>
    </row>
    <row r="11" spans="1:34" ht="16.7" customHeight="1">
      <c r="A11" s="787">
        <v>2017</v>
      </c>
      <c r="B11" s="212">
        <v>2</v>
      </c>
      <c r="C11" s="210">
        <v>90</v>
      </c>
      <c r="D11" s="210">
        <v>74</v>
      </c>
      <c r="E11" s="210">
        <v>26</v>
      </c>
      <c r="F11" s="210">
        <v>48</v>
      </c>
      <c r="G11" s="210">
        <v>24</v>
      </c>
      <c r="H11" s="210">
        <v>3</v>
      </c>
      <c r="I11" s="210">
        <v>21</v>
      </c>
      <c r="J11" s="210">
        <v>2</v>
      </c>
      <c r="K11" s="210">
        <v>90</v>
      </c>
      <c r="L11" s="210">
        <v>74</v>
      </c>
      <c r="M11" s="210">
        <v>26</v>
      </c>
      <c r="N11" s="210">
        <v>48</v>
      </c>
      <c r="O11" s="210">
        <v>24</v>
      </c>
      <c r="P11" s="210">
        <v>3</v>
      </c>
      <c r="Q11" s="213">
        <v>21</v>
      </c>
      <c r="R11" s="787">
        <v>2017</v>
      </c>
      <c r="S11" s="46"/>
    </row>
    <row r="12" spans="1:34" s="34" customFormat="1" ht="16.7" customHeight="1">
      <c r="A12" s="787">
        <v>2018</v>
      </c>
      <c r="B12" s="212">
        <v>2</v>
      </c>
      <c r="C12" s="210">
        <v>90</v>
      </c>
      <c r="D12" s="210">
        <v>77</v>
      </c>
      <c r="E12" s="210">
        <v>30</v>
      </c>
      <c r="F12" s="210">
        <v>47</v>
      </c>
      <c r="G12" s="210">
        <v>24</v>
      </c>
      <c r="H12" s="210">
        <v>2</v>
      </c>
      <c r="I12" s="210">
        <v>22</v>
      </c>
      <c r="J12" s="210">
        <v>2</v>
      </c>
      <c r="K12" s="210">
        <v>90</v>
      </c>
      <c r="L12" s="210">
        <v>77</v>
      </c>
      <c r="M12" s="210">
        <v>30</v>
      </c>
      <c r="N12" s="210">
        <v>47</v>
      </c>
      <c r="O12" s="210">
        <v>24</v>
      </c>
      <c r="P12" s="210">
        <v>2</v>
      </c>
      <c r="Q12" s="213">
        <v>22</v>
      </c>
      <c r="R12" s="787">
        <v>2018</v>
      </c>
      <c r="S12" s="46"/>
    </row>
    <row r="13" spans="1:34" s="32" customFormat="1" ht="16.7" customHeight="1">
      <c r="A13" s="787">
        <v>2019</v>
      </c>
      <c r="B13" s="212">
        <v>2</v>
      </c>
      <c r="C13" s="210">
        <v>90</v>
      </c>
      <c r="D13" s="210">
        <v>79</v>
      </c>
      <c r="E13" s="210">
        <v>30</v>
      </c>
      <c r="F13" s="210">
        <v>49</v>
      </c>
      <c r="G13" s="210">
        <v>24</v>
      </c>
      <c r="H13" s="210">
        <v>2</v>
      </c>
      <c r="I13" s="210">
        <v>22</v>
      </c>
      <c r="J13" s="210">
        <v>2</v>
      </c>
      <c r="K13" s="210">
        <v>90</v>
      </c>
      <c r="L13" s="210">
        <v>79</v>
      </c>
      <c r="M13" s="210">
        <v>30</v>
      </c>
      <c r="N13" s="210">
        <v>49</v>
      </c>
      <c r="O13" s="210">
        <v>24</v>
      </c>
      <c r="P13" s="210">
        <v>2</v>
      </c>
      <c r="Q13" s="213">
        <v>22</v>
      </c>
      <c r="R13" s="787">
        <v>2019</v>
      </c>
      <c r="S13" s="72"/>
    </row>
    <row r="14" spans="1:34" s="32" customFormat="1" ht="16.7" customHeight="1">
      <c r="A14" s="787">
        <v>2020</v>
      </c>
      <c r="B14" s="212">
        <v>2</v>
      </c>
      <c r="C14" s="210">
        <v>90</v>
      </c>
      <c r="D14" s="210">
        <v>82</v>
      </c>
      <c r="E14" s="210">
        <v>30</v>
      </c>
      <c r="F14" s="210">
        <v>52</v>
      </c>
      <c r="G14" s="210">
        <v>25</v>
      </c>
      <c r="H14" s="210">
        <v>3</v>
      </c>
      <c r="I14" s="210">
        <v>22</v>
      </c>
      <c r="J14" s="210">
        <v>2</v>
      </c>
      <c r="K14" s="210">
        <v>90</v>
      </c>
      <c r="L14" s="210">
        <v>82</v>
      </c>
      <c r="M14" s="210">
        <v>30</v>
      </c>
      <c r="N14" s="210">
        <v>52</v>
      </c>
      <c r="O14" s="210">
        <v>25</v>
      </c>
      <c r="P14" s="210">
        <v>3</v>
      </c>
      <c r="Q14" s="213">
        <v>22</v>
      </c>
      <c r="R14" s="787">
        <v>2020</v>
      </c>
      <c r="S14" s="72"/>
    </row>
    <row r="15" spans="1:34" s="6" customFormat="1" ht="16.7" customHeight="1">
      <c r="A15" s="1003">
        <v>2021</v>
      </c>
      <c r="B15" s="505">
        <v>2</v>
      </c>
      <c r="C15" s="506">
        <v>90</v>
      </c>
      <c r="D15" s="506">
        <v>76</v>
      </c>
      <c r="E15" s="506">
        <v>28</v>
      </c>
      <c r="F15" s="506">
        <v>48</v>
      </c>
      <c r="G15" s="506">
        <v>31</v>
      </c>
      <c r="H15" s="506">
        <v>3</v>
      </c>
      <c r="I15" s="506">
        <v>28</v>
      </c>
      <c r="J15" s="506">
        <v>2</v>
      </c>
      <c r="K15" s="506">
        <v>90</v>
      </c>
      <c r="L15" s="506">
        <v>76</v>
      </c>
      <c r="M15" s="506">
        <v>28</v>
      </c>
      <c r="N15" s="506">
        <v>48</v>
      </c>
      <c r="O15" s="506">
        <v>31</v>
      </c>
      <c r="P15" s="506">
        <v>3</v>
      </c>
      <c r="Q15" s="507">
        <v>28</v>
      </c>
      <c r="R15" s="1003">
        <v>2021</v>
      </c>
      <c r="S15" s="62"/>
    </row>
    <row r="16" spans="1:34" s="34" customFormat="1" ht="16.7" customHeight="1">
      <c r="A16" s="1018" t="s">
        <v>20</v>
      </c>
      <c r="B16" s="212">
        <v>2</v>
      </c>
      <c r="C16" s="210">
        <v>90</v>
      </c>
      <c r="D16" s="210">
        <v>76</v>
      </c>
      <c r="E16" s="210">
        <v>28</v>
      </c>
      <c r="F16" s="210">
        <v>48</v>
      </c>
      <c r="G16" s="210">
        <v>31</v>
      </c>
      <c r="H16" s="210">
        <v>3</v>
      </c>
      <c r="I16" s="210">
        <v>28</v>
      </c>
      <c r="J16" s="210">
        <v>2</v>
      </c>
      <c r="K16" s="210">
        <v>90</v>
      </c>
      <c r="L16" s="210">
        <v>76</v>
      </c>
      <c r="M16" s="210">
        <v>28</v>
      </c>
      <c r="N16" s="210">
        <v>48</v>
      </c>
      <c r="O16" s="210">
        <v>31</v>
      </c>
      <c r="P16" s="210">
        <v>3</v>
      </c>
      <c r="Q16" s="213">
        <v>28</v>
      </c>
      <c r="R16" s="1018" t="s">
        <v>21</v>
      </c>
      <c r="S16" s="46"/>
    </row>
    <row r="17" spans="1:34" s="34" customFormat="1" ht="16.7" customHeight="1">
      <c r="A17" s="1026" t="s">
        <v>22</v>
      </c>
      <c r="B17" s="502">
        <v>0</v>
      </c>
      <c r="C17" s="503">
        <v>0</v>
      </c>
      <c r="D17" s="503">
        <v>0</v>
      </c>
      <c r="E17" s="503">
        <v>0</v>
      </c>
      <c r="F17" s="503">
        <v>0</v>
      </c>
      <c r="G17" s="503">
        <v>0</v>
      </c>
      <c r="H17" s="503">
        <v>0</v>
      </c>
      <c r="I17" s="503">
        <v>0</v>
      </c>
      <c r="J17" s="503">
        <v>0</v>
      </c>
      <c r="K17" s="503">
        <v>0</v>
      </c>
      <c r="L17" s="503">
        <v>0</v>
      </c>
      <c r="M17" s="503">
        <v>0</v>
      </c>
      <c r="N17" s="503">
        <v>0</v>
      </c>
      <c r="O17" s="503">
        <v>0</v>
      </c>
      <c r="P17" s="503">
        <v>0</v>
      </c>
      <c r="Q17" s="511">
        <v>0</v>
      </c>
      <c r="R17" s="1026" t="s">
        <v>23</v>
      </c>
      <c r="S17" s="46"/>
    </row>
    <row r="18" spans="1:34" s="34" customFormat="1" ht="14.1" customHeight="1">
      <c r="A18" s="278"/>
      <c r="B18" s="278"/>
      <c r="C18" s="278"/>
      <c r="D18" s="278"/>
      <c r="E18" s="278"/>
      <c r="F18" s="278"/>
      <c r="G18" s="278"/>
      <c r="H18" s="278"/>
      <c r="I18" s="278"/>
      <c r="J18" s="278"/>
      <c r="K18" s="278"/>
      <c r="L18" s="278"/>
      <c r="M18" s="278"/>
      <c r="N18" s="278"/>
      <c r="O18" s="278"/>
      <c r="P18" s="278"/>
      <c r="Q18" s="278"/>
      <c r="R18" s="278"/>
      <c r="S18" s="46"/>
      <c r="T18" s="5"/>
      <c r="U18" s="5"/>
      <c r="V18" s="5"/>
      <c r="W18" s="5"/>
      <c r="X18" s="5"/>
      <c r="Y18" s="5"/>
      <c r="Z18" s="5"/>
      <c r="AA18" s="5"/>
      <c r="AB18" s="5"/>
      <c r="AC18" s="5"/>
      <c r="AD18" s="5"/>
      <c r="AE18" s="5"/>
      <c r="AF18" s="5"/>
      <c r="AG18" s="5"/>
      <c r="AH18" s="5"/>
    </row>
    <row r="19" spans="1:34" s="34" customFormat="1" ht="16.899999999999999" customHeight="1">
      <c r="A19" s="1131" t="s">
        <v>10</v>
      </c>
      <c r="B19" s="1436" t="s">
        <v>256</v>
      </c>
      <c r="C19" s="1436"/>
      <c r="D19" s="1436"/>
      <c r="E19" s="1436"/>
      <c r="F19" s="1436"/>
      <c r="G19" s="1436"/>
      <c r="H19" s="1436"/>
      <c r="I19" s="1129"/>
      <c r="J19" s="1131" t="s">
        <v>257</v>
      </c>
      <c r="K19" s="1436"/>
      <c r="L19" s="1436"/>
      <c r="M19" s="1436"/>
      <c r="N19" s="1436"/>
      <c r="O19" s="1436"/>
      <c r="P19" s="1436"/>
      <c r="Q19" s="1436"/>
      <c r="R19" s="1129" t="s">
        <v>15</v>
      </c>
      <c r="S19" s="46"/>
    </row>
    <row r="20" spans="1:34" s="34" customFormat="1" ht="14.1" customHeight="1">
      <c r="A20" s="1140"/>
      <c r="B20" s="1384" t="s">
        <v>749</v>
      </c>
      <c r="C20" s="1384"/>
      <c r="D20" s="1384"/>
      <c r="E20" s="1384"/>
      <c r="F20" s="1384"/>
      <c r="G20" s="1384"/>
      <c r="H20" s="1384"/>
      <c r="I20" s="1376"/>
      <c r="J20" s="1375" t="s">
        <v>750</v>
      </c>
      <c r="K20" s="1384"/>
      <c r="L20" s="1384"/>
      <c r="M20" s="1384"/>
      <c r="N20" s="1384"/>
      <c r="O20" s="1384"/>
      <c r="P20" s="1384"/>
      <c r="Q20" s="1384"/>
      <c r="R20" s="1138"/>
      <c r="S20" s="46"/>
    </row>
    <row r="21" spans="1:34" s="34" customFormat="1" ht="14.1" customHeight="1">
      <c r="A21" s="1140"/>
      <c r="B21" s="1019" t="s">
        <v>251</v>
      </c>
      <c r="C21" s="1385" t="s">
        <v>745</v>
      </c>
      <c r="D21" s="1386"/>
      <c r="E21" s="1386"/>
      <c r="F21" s="1387"/>
      <c r="G21" s="1385" t="s">
        <v>252</v>
      </c>
      <c r="H21" s="1386"/>
      <c r="I21" s="1386"/>
      <c r="J21" s="1019" t="s">
        <v>958</v>
      </c>
      <c r="K21" s="1385" t="s">
        <v>960</v>
      </c>
      <c r="L21" s="1386"/>
      <c r="M21" s="1386"/>
      <c r="N21" s="1387"/>
      <c r="O21" s="1385" t="s">
        <v>252</v>
      </c>
      <c r="P21" s="1386"/>
      <c r="Q21" s="1387"/>
      <c r="R21" s="1138"/>
      <c r="S21" s="46"/>
    </row>
    <row r="22" spans="1:34" s="34" customFormat="1" ht="8.4499999999999993" customHeight="1">
      <c r="A22" s="1140"/>
      <c r="B22" s="1396" t="s">
        <v>743</v>
      </c>
      <c r="C22" s="1376"/>
      <c r="D22" s="1374"/>
      <c r="E22" s="1374"/>
      <c r="F22" s="1375"/>
      <c r="G22" s="1138"/>
      <c r="H22" s="1139"/>
      <c r="I22" s="1139"/>
      <c r="J22" s="1396"/>
      <c r="K22" s="1376"/>
      <c r="L22" s="1374"/>
      <c r="M22" s="1374"/>
      <c r="N22" s="1375"/>
      <c r="O22" s="1138"/>
      <c r="P22" s="1139"/>
      <c r="Q22" s="1140"/>
      <c r="R22" s="1138"/>
      <c r="S22" s="46"/>
    </row>
    <row r="23" spans="1:34" s="34" customFormat="1" ht="14.1" customHeight="1">
      <c r="A23" s="1140"/>
      <c r="B23" s="1396"/>
      <c r="C23" s="1019" t="s">
        <v>253</v>
      </c>
      <c r="D23" s="1417" t="s">
        <v>747</v>
      </c>
      <c r="E23" s="1417"/>
      <c r="F23" s="1417"/>
      <c r="G23" s="1019"/>
      <c r="H23" s="1001" t="s">
        <v>44</v>
      </c>
      <c r="I23" s="1015" t="s">
        <v>45</v>
      </c>
      <c r="J23" s="1396"/>
      <c r="K23" s="1385" t="s">
        <v>959</v>
      </c>
      <c r="L23" s="1387"/>
      <c r="M23" s="1385" t="s">
        <v>1063</v>
      </c>
      <c r="N23" s="1387"/>
      <c r="O23" s="1019"/>
      <c r="P23" s="1001" t="s">
        <v>44</v>
      </c>
      <c r="Q23" s="1001" t="s">
        <v>45</v>
      </c>
      <c r="R23" s="1138"/>
      <c r="S23" s="46"/>
      <c r="W23" s="34" t="s">
        <v>27</v>
      </c>
      <c r="AE23" s="34" t="s">
        <v>27</v>
      </c>
    </row>
    <row r="24" spans="1:34" s="34" customFormat="1" ht="28.35" customHeight="1">
      <c r="A24" s="1202"/>
      <c r="B24" s="1397"/>
      <c r="C24" s="1000" t="s">
        <v>746</v>
      </c>
      <c r="D24" s="1000"/>
      <c r="E24" s="653" t="s">
        <v>258</v>
      </c>
      <c r="F24" s="653" t="s">
        <v>179</v>
      </c>
      <c r="G24" s="1000"/>
      <c r="H24" s="1000" t="s">
        <v>254</v>
      </c>
      <c r="I24" s="993" t="s">
        <v>255</v>
      </c>
      <c r="J24" s="1397"/>
      <c r="K24" s="1167"/>
      <c r="L24" s="1391"/>
      <c r="M24" s="1391"/>
      <c r="N24" s="1202"/>
      <c r="O24" s="1000"/>
      <c r="P24" s="1000" t="s">
        <v>254</v>
      </c>
      <c r="Q24" s="1000" t="s">
        <v>255</v>
      </c>
      <c r="R24" s="1167"/>
      <c r="S24" s="46"/>
    </row>
    <row r="25" spans="1:34" s="34" customFormat="1" ht="16.7" customHeight="1">
      <c r="A25" s="787">
        <v>2016</v>
      </c>
      <c r="B25" s="212">
        <v>0</v>
      </c>
      <c r="C25" s="210">
        <v>0</v>
      </c>
      <c r="D25" s="210">
        <v>0</v>
      </c>
      <c r="E25" s="210">
        <v>0</v>
      </c>
      <c r="F25" s="210">
        <v>0</v>
      </c>
      <c r="G25" s="210">
        <v>0</v>
      </c>
      <c r="H25" s="210">
        <v>0</v>
      </c>
      <c r="I25" s="210">
        <v>0</v>
      </c>
      <c r="J25" s="210">
        <v>0</v>
      </c>
      <c r="K25" s="1485">
        <v>0</v>
      </c>
      <c r="L25" s="1485"/>
      <c r="M25" s="1485">
        <v>0</v>
      </c>
      <c r="N25" s="1485"/>
      <c r="O25" s="210">
        <v>0</v>
      </c>
      <c r="P25" s="210">
        <v>0</v>
      </c>
      <c r="Q25" s="213">
        <v>0</v>
      </c>
      <c r="R25" s="129">
        <v>2016</v>
      </c>
      <c r="S25" s="46"/>
    </row>
    <row r="26" spans="1:34" s="34" customFormat="1" ht="16.7" customHeight="1">
      <c r="A26" s="787">
        <v>2017</v>
      </c>
      <c r="B26" s="212">
        <v>0</v>
      </c>
      <c r="C26" s="210">
        <v>0</v>
      </c>
      <c r="D26" s="210">
        <v>0</v>
      </c>
      <c r="E26" s="210">
        <v>0</v>
      </c>
      <c r="F26" s="210">
        <v>0</v>
      </c>
      <c r="G26" s="210">
        <v>0</v>
      </c>
      <c r="H26" s="210">
        <v>0</v>
      </c>
      <c r="I26" s="210">
        <v>0</v>
      </c>
      <c r="J26" s="210">
        <v>0</v>
      </c>
      <c r="K26" s="1484">
        <v>0</v>
      </c>
      <c r="L26" s="1484"/>
      <c r="M26" s="1484">
        <v>0</v>
      </c>
      <c r="N26" s="1484"/>
      <c r="O26" s="210">
        <v>0</v>
      </c>
      <c r="P26" s="210">
        <v>0</v>
      </c>
      <c r="Q26" s="213">
        <v>0</v>
      </c>
      <c r="R26" s="129">
        <v>2017</v>
      </c>
      <c r="S26" s="46"/>
    </row>
    <row r="27" spans="1:34" s="34" customFormat="1" ht="16.7" customHeight="1">
      <c r="A27" s="787">
        <v>2018</v>
      </c>
      <c r="B27" s="212">
        <v>0</v>
      </c>
      <c r="C27" s="210">
        <v>0</v>
      </c>
      <c r="D27" s="210">
        <v>0</v>
      </c>
      <c r="E27" s="210">
        <v>0</v>
      </c>
      <c r="F27" s="210">
        <v>0</v>
      </c>
      <c r="G27" s="210">
        <v>0</v>
      </c>
      <c r="H27" s="210">
        <v>0</v>
      </c>
      <c r="I27" s="210">
        <v>0</v>
      </c>
      <c r="J27" s="210">
        <v>0</v>
      </c>
      <c r="K27" s="1484">
        <v>0</v>
      </c>
      <c r="L27" s="1484"/>
      <c r="M27" s="1484">
        <v>0</v>
      </c>
      <c r="N27" s="1484"/>
      <c r="O27" s="210">
        <v>0</v>
      </c>
      <c r="P27" s="210">
        <v>0</v>
      </c>
      <c r="Q27" s="213">
        <v>0</v>
      </c>
      <c r="R27" s="129">
        <v>2018</v>
      </c>
      <c r="S27" s="46"/>
    </row>
    <row r="28" spans="1:34" s="34" customFormat="1" ht="16.7" customHeight="1">
      <c r="A28" s="787">
        <v>2019</v>
      </c>
      <c r="B28" s="212">
        <v>0</v>
      </c>
      <c r="C28" s="210">
        <v>0</v>
      </c>
      <c r="D28" s="210">
        <v>0</v>
      </c>
      <c r="E28" s="210">
        <v>0</v>
      </c>
      <c r="F28" s="210">
        <v>0</v>
      </c>
      <c r="G28" s="210">
        <v>0</v>
      </c>
      <c r="H28" s="210">
        <v>0</v>
      </c>
      <c r="I28" s="210">
        <v>0</v>
      </c>
      <c r="J28" s="210">
        <v>0</v>
      </c>
      <c r="K28" s="1484">
        <v>0</v>
      </c>
      <c r="L28" s="1484"/>
      <c r="M28" s="1484">
        <v>0</v>
      </c>
      <c r="N28" s="1484"/>
      <c r="O28" s="210">
        <v>0</v>
      </c>
      <c r="P28" s="210">
        <v>0</v>
      </c>
      <c r="Q28" s="213">
        <v>0</v>
      </c>
      <c r="R28" s="129">
        <v>2019</v>
      </c>
      <c r="S28" s="46"/>
    </row>
    <row r="29" spans="1:34" s="34" customFormat="1" ht="16.7" customHeight="1">
      <c r="A29" s="129">
        <v>2020</v>
      </c>
      <c r="B29" s="212">
        <v>0</v>
      </c>
      <c r="C29" s="210">
        <v>0</v>
      </c>
      <c r="D29" s="210">
        <v>0</v>
      </c>
      <c r="E29" s="210">
        <v>0</v>
      </c>
      <c r="F29" s="210">
        <v>0</v>
      </c>
      <c r="G29" s="210">
        <v>0</v>
      </c>
      <c r="H29" s="210">
        <v>0</v>
      </c>
      <c r="I29" s="210">
        <v>0</v>
      </c>
      <c r="J29" s="210">
        <v>0</v>
      </c>
      <c r="K29" s="1484">
        <v>0</v>
      </c>
      <c r="L29" s="1484"/>
      <c r="M29" s="1484">
        <v>0</v>
      </c>
      <c r="N29" s="1484"/>
      <c r="O29" s="210">
        <v>0</v>
      </c>
      <c r="P29" s="210">
        <v>0</v>
      </c>
      <c r="Q29" s="213">
        <v>0</v>
      </c>
      <c r="R29" s="129">
        <v>2020</v>
      </c>
      <c r="S29" s="46"/>
    </row>
    <row r="30" spans="1:34" s="6" customFormat="1" ht="16.7" customHeight="1">
      <c r="A30" s="886">
        <v>2021</v>
      </c>
      <c r="B30" s="212">
        <v>0</v>
      </c>
      <c r="C30" s="210">
        <v>0</v>
      </c>
      <c r="D30" s="210">
        <v>0</v>
      </c>
      <c r="E30" s="210">
        <v>0</v>
      </c>
      <c r="F30" s="210">
        <v>0</v>
      </c>
      <c r="G30" s="210">
        <v>0</v>
      </c>
      <c r="H30" s="210">
        <v>0</v>
      </c>
      <c r="I30" s="210">
        <v>0</v>
      </c>
      <c r="J30" s="210">
        <v>0</v>
      </c>
      <c r="K30" s="1484">
        <v>0</v>
      </c>
      <c r="L30" s="1484"/>
      <c r="M30" s="1484">
        <v>0</v>
      </c>
      <c r="N30" s="1484"/>
      <c r="O30" s="210">
        <v>0</v>
      </c>
      <c r="P30" s="210">
        <v>0</v>
      </c>
      <c r="Q30" s="213">
        <v>0</v>
      </c>
      <c r="R30" s="886">
        <v>2021</v>
      </c>
      <c r="S30" s="62"/>
    </row>
    <row r="31" spans="1:34" s="34" customFormat="1" ht="16.7" customHeight="1">
      <c r="A31" s="888" t="s">
        <v>20</v>
      </c>
      <c r="B31" s="212">
        <v>0</v>
      </c>
      <c r="C31" s="210">
        <v>0</v>
      </c>
      <c r="D31" s="210">
        <v>0</v>
      </c>
      <c r="E31" s="210">
        <v>0</v>
      </c>
      <c r="F31" s="210">
        <v>0</v>
      </c>
      <c r="G31" s="210">
        <v>0</v>
      </c>
      <c r="H31" s="210">
        <v>0</v>
      </c>
      <c r="I31" s="210">
        <v>0</v>
      </c>
      <c r="J31" s="210">
        <v>0</v>
      </c>
      <c r="K31" s="1484">
        <v>0</v>
      </c>
      <c r="L31" s="1484"/>
      <c r="M31" s="1484">
        <v>0</v>
      </c>
      <c r="N31" s="1484"/>
      <c r="O31" s="210">
        <v>0</v>
      </c>
      <c r="P31" s="210">
        <v>0</v>
      </c>
      <c r="Q31" s="213">
        <v>0</v>
      </c>
      <c r="R31" s="888" t="s">
        <v>21</v>
      </c>
      <c r="S31" s="46"/>
    </row>
    <row r="32" spans="1:34" s="34" customFormat="1" ht="16.7" customHeight="1">
      <c r="A32" s="889" t="s">
        <v>22</v>
      </c>
      <c r="B32" s="502">
        <v>0</v>
      </c>
      <c r="C32" s="503">
        <v>0</v>
      </c>
      <c r="D32" s="503">
        <v>0</v>
      </c>
      <c r="E32" s="503">
        <v>0</v>
      </c>
      <c r="F32" s="503">
        <v>0</v>
      </c>
      <c r="G32" s="503">
        <v>0</v>
      </c>
      <c r="H32" s="503">
        <v>0</v>
      </c>
      <c r="I32" s="503">
        <v>0</v>
      </c>
      <c r="J32" s="503">
        <v>0</v>
      </c>
      <c r="K32" s="1486">
        <v>0</v>
      </c>
      <c r="L32" s="1486"/>
      <c r="M32" s="1486">
        <v>0</v>
      </c>
      <c r="N32" s="1486"/>
      <c r="O32" s="503">
        <v>0</v>
      </c>
      <c r="P32" s="503">
        <v>0</v>
      </c>
      <c r="Q32" s="511">
        <v>0</v>
      </c>
      <c r="R32" s="889" t="s">
        <v>23</v>
      </c>
      <c r="S32" s="46"/>
    </row>
    <row r="33" spans="1:19" s="32" customFormat="1" ht="5.65" customHeight="1">
      <c r="A33" s="723"/>
      <c r="B33" s="210"/>
      <c r="C33" s="210"/>
      <c r="D33" s="210"/>
      <c r="E33" s="210"/>
      <c r="F33" s="210"/>
      <c r="G33" s="210"/>
      <c r="H33" s="210"/>
      <c r="I33" s="210"/>
      <c r="J33" s="210"/>
      <c r="K33" s="210"/>
      <c r="L33" s="210"/>
      <c r="M33" s="210"/>
      <c r="N33" s="210"/>
      <c r="O33" s="210"/>
      <c r="P33" s="210"/>
      <c r="Q33" s="210"/>
      <c r="R33" s="723"/>
      <c r="S33" s="72"/>
    </row>
    <row r="34" spans="1:19" s="116" customFormat="1" ht="14.1" customHeight="1">
      <c r="A34" s="1164" t="s">
        <v>259</v>
      </c>
      <c r="B34" s="1164"/>
      <c r="C34" s="1164"/>
      <c r="D34" s="693"/>
      <c r="E34" s="693"/>
      <c r="F34" s="693"/>
      <c r="G34" s="693"/>
      <c r="H34" s="693"/>
      <c r="I34" s="693"/>
      <c r="J34" s="693"/>
      <c r="K34" s="693"/>
      <c r="L34" s="693"/>
      <c r="M34" s="693"/>
      <c r="N34" s="693"/>
      <c r="O34" s="693"/>
      <c r="P34" s="693"/>
      <c r="Q34" s="693"/>
      <c r="R34" s="694" t="s">
        <v>248</v>
      </c>
      <c r="S34" s="114"/>
    </row>
    <row r="35" spans="1:19" s="116" customFormat="1" ht="14.1" customHeight="1">
      <c r="A35" s="1004" t="s">
        <v>1126</v>
      </c>
      <c r="B35" s="837"/>
      <c r="C35" s="837"/>
      <c r="D35" s="837"/>
      <c r="E35" s="144"/>
      <c r="F35" s="144"/>
      <c r="G35" s="144"/>
      <c r="H35" s="144"/>
      <c r="I35" s="144"/>
      <c r="J35" s="144"/>
      <c r="K35" s="144"/>
      <c r="L35" s="144"/>
      <c r="M35" s="144"/>
      <c r="N35" s="144"/>
      <c r="O35" s="144"/>
      <c r="P35" s="144"/>
      <c r="Q35" s="144"/>
      <c r="R35" s="144"/>
      <c r="S35" s="114"/>
    </row>
    <row r="36" spans="1:19" ht="14.1" customHeight="1">
      <c r="A36" s="63"/>
      <c r="B36" s="63"/>
      <c r="C36" s="63"/>
      <c r="D36" s="63"/>
      <c r="E36" s="63"/>
      <c r="F36" s="63"/>
      <c r="G36" s="63"/>
      <c r="H36" s="63"/>
      <c r="I36" s="63"/>
      <c r="J36" s="63"/>
      <c r="K36" s="63"/>
      <c r="L36" s="63"/>
      <c r="M36" s="63"/>
      <c r="N36" s="63"/>
      <c r="O36" s="63"/>
      <c r="P36" s="63"/>
      <c r="Q36" s="63"/>
      <c r="R36" s="63"/>
      <c r="S36" s="46"/>
    </row>
    <row r="37" spans="1:19" ht="14.1" customHeight="1">
      <c r="A37" s="46"/>
      <c r="B37" s="46"/>
      <c r="C37" s="46"/>
      <c r="D37" s="46"/>
      <c r="E37" s="46"/>
      <c r="F37" s="46"/>
      <c r="G37" s="46"/>
      <c r="H37" s="46"/>
      <c r="I37" s="46"/>
      <c r="J37" s="46"/>
      <c r="K37" s="46"/>
      <c r="L37" s="46"/>
      <c r="M37" s="46"/>
      <c r="N37" s="46"/>
      <c r="O37" s="46"/>
      <c r="P37" s="46"/>
      <c r="Q37" s="46"/>
      <c r="R37" s="46"/>
      <c r="S37" s="46"/>
    </row>
    <row r="38" spans="1:19" ht="14.1" customHeight="1">
      <c r="A38" s="46"/>
      <c r="B38" s="46"/>
      <c r="C38" s="46"/>
      <c r="D38" s="46"/>
      <c r="E38" s="46"/>
      <c r="F38" s="46"/>
      <c r="G38" s="46"/>
      <c r="H38" s="46"/>
      <c r="I38" s="46"/>
      <c r="J38" s="46"/>
      <c r="K38" s="46"/>
      <c r="L38" s="46"/>
      <c r="M38" s="46"/>
      <c r="N38" s="46"/>
      <c r="O38" s="46"/>
      <c r="P38" s="46"/>
      <c r="Q38" s="46"/>
      <c r="R38" s="46"/>
      <c r="S38" s="46"/>
    </row>
  </sheetData>
  <mergeCells count="50">
    <mergeCell ref="R19:R24"/>
    <mergeCell ref="A4:A9"/>
    <mergeCell ref="A19:A24"/>
    <mergeCell ref="J1:R1"/>
    <mergeCell ref="A1:I1"/>
    <mergeCell ref="R4:R9"/>
    <mergeCell ref="C6:F7"/>
    <mergeCell ref="G6:I7"/>
    <mergeCell ref="O6:Q7"/>
    <mergeCell ref="K6:N7"/>
    <mergeCell ref="O21:Q22"/>
    <mergeCell ref="K21:N22"/>
    <mergeCell ref="G21:I22"/>
    <mergeCell ref="C21:F22"/>
    <mergeCell ref="D23:F23"/>
    <mergeCell ref="B22:B24"/>
    <mergeCell ref="J22:J24"/>
    <mergeCell ref="B4:I4"/>
    <mergeCell ref="J4:Q4"/>
    <mergeCell ref="B5:I5"/>
    <mergeCell ref="J5:Q5"/>
    <mergeCell ref="B7:B9"/>
    <mergeCell ref="J7:J9"/>
    <mergeCell ref="L8:N8"/>
    <mergeCell ref="D8:F8"/>
    <mergeCell ref="B19:I19"/>
    <mergeCell ref="J19:Q19"/>
    <mergeCell ref="B20:I20"/>
    <mergeCell ref="J20:Q20"/>
    <mergeCell ref="K23:L23"/>
    <mergeCell ref="M23:N23"/>
    <mergeCell ref="M24:N24"/>
    <mergeCell ref="K30:L30"/>
    <mergeCell ref="M30:N30"/>
    <mergeCell ref="K31:L31"/>
    <mergeCell ref="M31:N31"/>
    <mergeCell ref="A34:C34"/>
    <mergeCell ref="K32:L32"/>
    <mergeCell ref="M32:N32"/>
    <mergeCell ref="M25:N25"/>
    <mergeCell ref="K26:L26"/>
    <mergeCell ref="M26:N26"/>
    <mergeCell ref="K24:L24"/>
    <mergeCell ref="K25:L25"/>
    <mergeCell ref="K27:L27"/>
    <mergeCell ref="M27:N27"/>
    <mergeCell ref="K28:L28"/>
    <mergeCell ref="M28:N28"/>
    <mergeCell ref="K29:L29"/>
    <mergeCell ref="M29:N29"/>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W40"/>
  <sheetViews>
    <sheetView view="pageBreakPreview" topLeftCell="A7" zoomScaleNormal="100" zoomScaleSheetLayoutView="100" workbookViewId="0">
      <selection activeCell="L33" sqref="L33"/>
    </sheetView>
  </sheetViews>
  <sheetFormatPr defaultColWidth="8.77734375" defaultRowHeight="12.75"/>
  <cols>
    <col min="1" max="1" width="8.77734375" style="2"/>
    <col min="2" max="17" width="7.33203125" style="2" customWidth="1"/>
    <col min="18" max="18" width="8.77734375" style="2" customWidth="1"/>
    <col min="19" max="19" width="6.88671875" style="2" bestFit="1" customWidth="1"/>
    <col min="20" max="20" width="7.6640625" style="2" bestFit="1" customWidth="1"/>
    <col min="21" max="257" width="8.77734375" style="2"/>
    <col min="258" max="274" width="10.77734375" style="2" customWidth="1"/>
    <col min="275" max="275" width="6.88671875" style="2" bestFit="1" customWidth="1"/>
    <col min="276" max="276" width="7.6640625" style="2" bestFit="1" customWidth="1"/>
    <col min="277" max="513" width="8.77734375" style="2"/>
    <col min="514" max="530" width="10.77734375" style="2" customWidth="1"/>
    <col min="531" max="531" width="6.88671875" style="2" bestFit="1" customWidth="1"/>
    <col min="532" max="532" width="7.6640625" style="2" bestFit="1" customWidth="1"/>
    <col min="533" max="769" width="8.77734375" style="2"/>
    <col min="770" max="786" width="10.77734375" style="2" customWidth="1"/>
    <col min="787" max="787" width="6.88671875" style="2" bestFit="1" customWidth="1"/>
    <col min="788" max="788" width="7.6640625" style="2" bestFit="1" customWidth="1"/>
    <col min="789" max="1025" width="8.77734375" style="2"/>
    <col min="1026" max="1042" width="10.77734375" style="2" customWidth="1"/>
    <col min="1043" max="1043" width="6.88671875" style="2" bestFit="1" customWidth="1"/>
    <col min="1044" max="1044" width="7.6640625" style="2" bestFit="1" customWidth="1"/>
    <col min="1045" max="1281" width="8.77734375" style="2"/>
    <col min="1282" max="1298" width="10.77734375" style="2" customWidth="1"/>
    <col min="1299" max="1299" width="6.88671875" style="2" bestFit="1" customWidth="1"/>
    <col min="1300" max="1300" width="7.6640625" style="2" bestFit="1" customWidth="1"/>
    <col min="1301" max="1537" width="8.77734375" style="2"/>
    <col min="1538" max="1554" width="10.77734375" style="2" customWidth="1"/>
    <col min="1555" max="1555" width="6.88671875" style="2" bestFit="1" customWidth="1"/>
    <col min="1556" max="1556" width="7.6640625" style="2" bestFit="1" customWidth="1"/>
    <col min="1557" max="1793" width="8.77734375" style="2"/>
    <col min="1794" max="1810" width="10.77734375" style="2" customWidth="1"/>
    <col min="1811" max="1811" width="6.88671875" style="2" bestFit="1" customWidth="1"/>
    <col min="1812" max="1812" width="7.6640625" style="2" bestFit="1" customWidth="1"/>
    <col min="1813" max="2049" width="8.77734375" style="2"/>
    <col min="2050" max="2066" width="10.77734375" style="2" customWidth="1"/>
    <col min="2067" max="2067" width="6.88671875" style="2" bestFit="1" customWidth="1"/>
    <col min="2068" max="2068" width="7.6640625" style="2" bestFit="1" customWidth="1"/>
    <col min="2069" max="2305" width="8.77734375" style="2"/>
    <col min="2306" max="2322" width="10.77734375" style="2" customWidth="1"/>
    <col min="2323" max="2323" width="6.88671875" style="2" bestFit="1" customWidth="1"/>
    <col min="2324" max="2324" width="7.6640625" style="2" bestFit="1" customWidth="1"/>
    <col min="2325" max="2561" width="8.77734375" style="2"/>
    <col min="2562" max="2578" width="10.77734375" style="2" customWidth="1"/>
    <col min="2579" max="2579" width="6.88671875" style="2" bestFit="1" customWidth="1"/>
    <col min="2580" max="2580" width="7.6640625" style="2" bestFit="1" customWidth="1"/>
    <col min="2581" max="2817" width="8.77734375" style="2"/>
    <col min="2818" max="2834" width="10.77734375" style="2" customWidth="1"/>
    <col min="2835" max="2835" width="6.88671875" style="2" bestFit="1" customWidth="1"/>
    <col min="2836" max="2836" width="7.6640625" style="2" bestFit="1" customWidth="1"/>
    <col min="2837" max="3073" width="8.77734375" style="2"/>
    <col min="3074" max="3090" width="10.77734375" style="2" customWidth="1"/>
    <col min="3091" max="3091" width="6.88671875" style="2" bestFit="1" customWidth="1"/>
    <col min="3092" max="3092" width="7.6640625" style="2" bestFit="1" customWidth="1"/>
    <col min="3093" max="3329" width="8.77734375" style="2"/>
    <col min="3330" max="3346" width="10.77734375" style="2" customWidth="1"/>
    <col min="3347" max="3347" width="6.88671875" style="2" bestFit="1" customWidth="1"/>
    <col min="3348" max="3348" width="7.6640625" style="2" bestFit="1" customWidth="1"/>
    <col min="3349" max="3585" width="8.77734375" style="2"/>
    <col min="3586" max="3602" width="10.77734375" style="2" customWidth="1"/>
    <col min="3603" max="3603" width="6.88671875" style="2" bestFit="1" customWidth="1"/>
    <col min="3604" max="3604" width="7.6640625" style="2" bestFit="1" customWidth="1"/>
    <col min="3605" max="3841" width="8.77734375" style="2"/>
    <col min="3842" max="3858" width="10.77734375" style="2" customWidth="1"/>
    <col min="3859" max="3859" width="6.88671875" style="2" bestFit="1" customWidth="1"/>
    <col min="3860" max="3860" width="7.6640625" style="2" bestFit="1" customWidth="1"/>
    <col min="3861" max="4097" width="8.77734375" style="2"/>
    <col min="4098" max="4114" width="10.77734375" style="2" customWidth="1"/>
    <col min="4115" max="4115" width="6.88671875" style="2" bestFit="1" customWidth="1"/>
    <col min="4116" max="4116" width="7.6640625" style="2" bestFit="1" customWidth="1"/>
    <col min="4117" max="4353" width="8.77734375" style="2"/>
    <col min="4354" max="4370" width="10.77734375" style="2" customWidth="1"/>
    <col min="4371" max="4371" width="6.88671875" style="2" bestFit="1" customWidth="1"/>
    <col min="4372" max="4372" width="7.6640625" style="2" bestFit="1" customWidth="1"/>
    <col min="4373" max="4609" width="8.77734375" style="2"/>
    <col min="4610" max="4626" width="10.77734375" style="2" customWidth="1"/>
    <col min="4627" max="4627" width="6.88671875" style="2" bestFit="1" customWidth="1"/>
    <col min="4628" max="4628" width="7.6640625" style="2" bestFit="1" customWidth="1"/>
    <col min="4629" max="4865" width="8.77734375" style="2"/>
    <col min="4866" max="4882" width="10.77734375" style="2" customWidth="1"/>
    <col min="4883" max="4883" width="6.88671875" style="2" bestFit="1" customWidth="1"/>
    <col min="4884" max="4884" width="7.6640625" style="2" bestFit="1" customWidth="1"/>
    <col min="4885" max="5121" width="8.77734375" style="2"/>
    <col min="5122" max="5138" width="10.77734375" style="2" customWidth="1"/>
    <col min="5139" max="5139" width="6.88671875" style="2" bestFit="1" customWidth="1"/>
    <col min="5140" max="5140" width="7.6640625" style="2" bestFit="1" customWidth="1"/>
    <col min="5141" max="5377" width="8.77734375" style="2"/>
    <col min="5378" max="5394" width="10.77734375" style="2" customWidth="1"/>
    <col min="5395" max="5395" width="6.88671875" style="2" bestFit="1" customWidth="1"/>
    <col min="5396" max="5396" width="7.6640625" style="2" bestFit="1" customWidth="1"/>
    <col min="5397" max="5633" width="8.77734375" style="2"/>
    <col min="5634" max="5650" width="10.77734375" style="2" customWidth="1"/>
    <col min="5651" max="5651" width="6.88671875" style="2" bestFit="1" customWidth="1"/>
    <col min="5652" max="5652" width="7.6640625" style="2" bestFit="1" customWidth="1"/>
    <col min="5653" max="5889" width="8.77734375" style="2"/>
    <col min="5890" max="5906" width="10.77734375" style="2" customWidth="1"/>
    <col min="5907" max="5907" width="6.88671875" style="2" bestFit="1" customWidth="1"/>
    <col min="5908" max="5908" width="7.6640625" style="2" bestFit="1" customWidth="1"/>
    <col min="5909" max="6145" width="8.77734375" style="2"/>
    <col min="6146" max="6162" width="10.77734375" style="2" customWidth="1"/>
    <col min="6163" max="6163" width="6.88671875" style="2" bestFit="1" customWidth="1"/>
    <col min="6164" max="6164" width="7.6640625" style="2" bestFit="1" customWidth="1"/>
    <col min="6165" max="6401" width="8.77734375" style="2"/>
    <col min="6402" max="6418" width="10.77734375" style="2" customWidth="1"/>
    <col min="6419" max="6419" width="6.88671875" style="2" bestFit="1" customWidth="1"/>
    <col min="6420" max="6420" width="7.6640625" style="2" bestFit="1" customWidth="1"/>
    <col min="6421" max="6657" width="8.77734375" style="2"/>
    <col min="6658" max="6674" width="10.77734375" style="2" customWidth="1"/>
    <col min="6675" max="6675" width="6.88671875" style="2" bestFit="1" customWidth="1"/>
    <col min="6676" max="6676" width="7.6640625" style="2" bestFit="1" customWidth="1"/>
    <col min="6677" max="6913" width="8.77734375" style="2"/>
    <col min="6914" max="6930" width="10.77734375" style="2" customWidth="1"/>
    <col min="6931" max="6931" width="6.88671875" style="2" bestFit="1" customWidth="1"/>
    <col min="6932" max="6932" width="7.6640625" style="2" bestFit="1" customWidth="1"/>
    <col min="6933" max="7169" width="8.77734375" style="2"/>
    <col min="7170" max="7186" width="10.77734375" style="2" customWidth="1"/>
    <col min="7187" max="7187" width="6.88671875" style="2" bestFit="1" customWidth="1"/>
    <col min="7188" max="7188" width="7.6640625" style="2" bestFit="1" customWidth="1"/>
    <col min="7189" max="7425" width="8.77734375" style="2"/>
    <col min="7426" max="7442" width="10.77734375" style="2" customWidth="1"/>
    <col min="7443" max="7443" width="6.88671875" style="2" bestFit="1" customWidth="1"/>
    <col min="7444" max="7444" width="7.6640625" style="2" bestFit="1" customWidth="1"/>
    <col min="7445" max="7681" width="8.77734375" style="2"/>
    <col min="7682" max="7698" width="10.77734375" style="2" customWidth="1"/>
    <col min="7699" max="7699" width="6.88671875" style="2" bestFit="1" customWidth="1"/>
    <col min="7700" max="7700" width="7.6640625" style="2" bestFit="1" customWidth="1"/>
    <col min="7701" max="7937" width="8.77734375" style="2"/>
    <col min="7938" max="7954" width="10.77734375" style="2" customWidth="1"/>
    <col min="7955" max="7955" width="6.88671875" style="2" bestFit="1" customWidth="1"/>
    <col min="7956" max="7956" width="7.6640625" style="2" bestFit="1" customWidth="1"/>
    <col min="7957" max="8193" width="8.77734375" style="2"/>
    <col min="8194" max="8210" width="10.77734375" style="2" customWidth="1"/>
    <col min="8211" max="8211" width="6.88671875" style="2" bestFit="1" customWidth="1"/>
    <col min="8212" max="8212" width="7.6640625" style="2" bestFit="1" customWidth="1"/>
    <col min="8213" max="8449" width="8.77734375" style="2"/>
    <col min="8450" max="8466" width="10.77734375" style="2" customWidth="1"/>
    <col min="8467" max="8467" width="6.88671875" style="2" bestFit="1" customWidth="1"/>
    <col min="8468" max="8468" width="7.6640625" style="2" bestFit="1" customWidth="1"/>
    <col min="8469" max="8705" width="8.77734375" style="2"/>
    <col min="8706" max="8722" width="10.77734375" style="2" customWidth="1"/>
    <col min="8723" max="8723" width="6.88671875" style="2" bestFit="1" customWidth="1"/>
    <col min="8724" max="8724" width="7.6640625" style="2" bestFit="1" customWidth="1"/>
    <col min="8725" max="8961" width="8.77734375" style="2"/>
    <col min="8962" max="8978" width="10.77734375" style="2" customWidth="1"/>
    <col min="8979" max="8979" width="6.88671875" style="2" bestFit="1" customWidth="1"/>
    <col min="8980" max="8980" width="7.6640625" style="2" bestFit="1" customWidth="1"/>
    <col min="8981" max="9217" width="8.77734375" style="2"/>
    <col min="9218" max="9234" width="10.77734375" style="2" customWidth="1"/>
    <col min="9235" max="9235" width="6.88671875" style="2" bestFit="1" customWidth="1"/>
    <col min="9236" max="9236" width="7.6640625" style="2" bestFit="1" customWidth="1"/>
    <col min="9237" max="9473" width="8.77734375" style="2"/>
    <col min="9474" max="9490" width="10.77734375" style="2" customWidth="1"/>
    <col min="9491" max="9491" width="6.88671875" style="2" bestFit="1" customWidth="1"/>
    <col min="9492" max="9492" width="7.6640625" style="2" bestFit="1" customWidth="1"/>
    <col min="9493" max="9729" width="8.77734375" style="2"/>
    <col min="9730" max="9746" width="10.77734375" style="2" customWidth="1"/>
    <col min="9747" max="9747" width="6.88671875" style="2" bestFit="1" customWidth="1"/>
    <col min="9748" max="9748" width="7.6640625" style="2" bestFit="1" customWidth="1"/>
    <col min="9749" max="9985" width="8.77734375" style="2"/>
    <col min="9986" max="10002" width="10.77734375" style="2" customWidth="1"/>
    <col min="10003" max="10003" width="6.88671875" style="2" bestFit="1" customWidth="1"/>
    <col min="10004" max="10004" width="7.6640625" style="2" bestFit="1" customWidth="1"/>
    <col min="10005" max="10241" width="8.77734375" style="2"/>
    <col min="10242" max="10258" width="10.77734375" style="2" customWidth="1"/>
    <col min="10259" max="10259" width="6.88671875" style="2" bestFit="1" customWidth="1"/>
    <col min="10260" max="10260" width="7.6640625" style="2" bestFit="1" customWidth="1"/>
    <col min="10261" max="10497" width="8.77734375" style="2"/>
    <col min="10498" max="10514" width="10.77734375" style="2" customWidth="1"/>
    <col min="10515" max="10515" width="6.88671875" style="2" bestFit="1" customWidth="1"/>
    <col min="10516" max="10516" width="7.6640625" style="2" bestFit="1" customWidth="1"/>
    <col min="10517" max="10753" width="8.77734375" style="2"/>
    <col min="10754" max="10770" width="10.77734375" style="2" customWidth="1"/>
    <col min="10771" max="10771" width="6.88671875" style="2" bestFit="1" customWidth="1"/>
    <col min="10772" max="10772" width="7.6640625" style="2" bestFit="1" customWidth="1"/>
    <col min="10773" max="11009" width="8.77734375" style="2"/>
    <col min="11010" max="11026" width="10.77734375" style="2" customWidth="1"/>
    <col min="11027" max="11027" width="6.88671875" style="2" bestFit="1" customWidth="1"/>
    <col min="11028" max="11028" width="7.6640625" style="2" bestFit="1" customWidth="1"/>
    <col min="11029" max="11265" width="8.77734375" style="2"/>
    <col min="11266" max="11282" width="10.77734375" style="2" customWidth="1"/>
    <col min="11283" max="11283" width="6.88671875" style="2" bestFit="1" customWidth="1"/>
    <col min="11284" max="11284" width="7.6640625" style="2" bestFit="1" customWidth="1"/>
    <col min="11285" max="11521" width="8.77734375" style="2"/>
    <col min="11522" max="11538" width="10.77734375" style="2" customWidth="1"/>
    <col min="11539" max="11539" width="6.88671875" style="2" bestFit="1" customWidth="1"/>
    <col min="11540" max="11540" width="7.6640625" style="2" bestFit="1" customWidth="1"/>
    <col min="11541" max="11777" width="8.77734375" style="2"/>
    <col min="11778" max="11794" width="10.77734375" style="2" customWidth="1"/>
    <col min="11795" max="11795" width="6.88671875" style="2" bestFit="1" customWidth="1"/>
    <col min="11796" max="11796" width="7.6640625" style="2" bestFit="1" customWidth="1"/>
    <col min="11797" max="12033" width="8.77734375" style="2"/>
    <col min="12034" max="12050" width="10.77734375" style="2" customWidth="1"/>
    <col min="12051" max="12051" width="6.88671875" style="2" bestFit="1" customWidth="1"/>
    <col min="12052" max="12052" width="7.6640625" style="2" bestFit="1" customWidth="1"/>
    <col min="12053" max="12289" width="8.77734375" style="2"/>
    <col min="12290" max="12306" width="10.77734375" style="2" customWidth="1"/>
    <col min="12307" max="12307" width="6.88671875" style="2" bestFit="1" customWidth="1"/>
    <col min="12308" max="12308" width="7.6640625" style="2" bestFit="1" customWidth="1"/>
    <col min="12309" max="12545" width="8.77734375" style="2"/>
    <col min="12546" max="12562" width="10.77734375" style="2" customWidth="1"/>
    <col min="12563" max="12563" width="6.88671875" style="2" bestFit="1" customWidth="1"/>
    <col min="12564" max="12564" width="7.6640625" style="2" bestFit="1" customWidth="1"/>
    <col min="12565" max="12801" width="8.77734375" style="2"/>
    <col min="12802" max="12818" width="10.77734375" style="2" customWidth="1"/>
    <col min="12819" max="12819" width="6.88671875" style="2" bestFit="1" customWidth="1"/>
    <col min="12820" max="12820" width="7.6640625" style="2" bestFit="1" customWidth="1"/>
    <col min="12821" max="13057" width="8.77734375" style="2"/>
    <col min="13058" max="13074" width="10.77734375" style="2" customWidth="1"/>
    <col min="13075" max="13075" width="6.88671875" style="2" bestFit="1" customWidth="1"/>
    <col min="13076" max="13076" width="7.6640625" style="2" bestFit="1" customWidth="1"/>
    <col min="13077" max="13313" width="8.77734375" style="2"/>
    <col min="13314" max="13330" width="10.77734375" style="2" customWidth="1"/>
    <col min="13331" max="13331" width="6.88671875" style="2" bestFit="1" customWidth="1"/>
    <col min="13332" max="13332" width="7.6640625" style="2" bestFit="1" customWidth="1"/>
    <col min="13333" max="13569" width="8.77734375" style="2"/>
    <col min="13570" max="13586" width="10.77734375" style="2" customWidth="1"/>
    <col min="13587" max="13587" width="6.88671875" style="2" bestFit="1" customWidth="1"/>
    <col min="13588" max="13588" width="7.6640625" style="2" bestFit="1" customWidth="1"/>
    <col min="13589" max="13825" width="8.77734375" style="2"/>
    <col min="13826" max="13842" width="10.77734375" style="2" customWidth="1"/>
    <col min="13843" max="13843" width="6.88671875" style="2" bestFit="1" customWidth="1"/>
    <col min="13844" max="13844" width="7.6640625" style="2" bestFit="1" customWidth="1"/>
    <col min="13845" max="14081" width="8.77734375" style="2"/>
    <col min="14082" max="14098" width="10.77734375" style="2" customWidth="1"/>
    <col min="14099" max="14099" width="6.88671875" style="2" bestFit="1" customWidth="1"/>
    <col min="14100" max="14100" width="7.6640625" style="2" bestFit="1" customWidth="1"/>
    <col min="14101" max="14337" width="8.77734375" style="2"/>
    <col min="14338" max="14354" width="10.77734375" style="2" customWidth="1"/>
    <col min="14355" max="14355" width="6.88671875" style="2" bestFit="1" customWidth="1"/>
    <col min="14356" max="14356" width="7.6640625" style="2" bestFit="1" customWidth="1"/>
    <col min="14357" max="14593" width="8.77734375" style="2"/>
    <col min="14594" max="14610" width="10.77734375" style="2" customWidth="1"/>
    <col min="14611" max="14611" width="6.88671875" style="2" bestFit="1" customWidth="1"/>
    <col min="14612" max="14612" width="7.6640625" style="2" bestFit="1" customWidth="1"/>
    <col min="14613" max="14849" width="8.77734375" style="2"/>
    <col min="14850" max="14866" width="10.77734375" style="2" customWidth="1"/>
    <col min="14867" max="14867" width="6.88671875" style="2" bestFit="1" customWidth="1"/>
    <col min="14868" max="14868" width="7.6640625" style="2" bestFit="1" customWidth="1"/>
    <col min="14869" max="15105" width="8.77734375" style="2"/>
    <col min="15106" max="15122" width="10.77734375" style="2" customWidth="1"/>
    <col min="15123" max="15123" width="6.88671875" style="2" bestFit="1" customWidth="1"/>
    <col min="15124" max="15124" width="7.6640625" style="2" bestFit="1" customWidth="1"/>
    <col min="15125" max="15361" width="8.77734375" style="2"/>
    <col min="15362" max="15378" width="10.77734375" style="2" customWidth="1"/>
    <col min="15379" max="15379" width="6.88671875" style="2" bestFit="1" customWidth="1"/>
    <col min="15380" max="15380" width="7.6640625" style="2" bestFit="1" customWidth="1"/>
    <col min="15381" max="15617" width="8.77734375" style="2"/>
    <col min="15618" max="15634" width="10.77734375" style="2" customWidth="1"/>
    <col min="15635" max="15635" width="6.88671875" style="2" bestFit="1" customWidth="1"/>
    <col min="15636" max="15636" width="7.6640625" style="2" bestFit="1" customWidth="1"/>
    <col min="15637" max="15873" width="8.77734375" style="2"/>
    <col min="15874" max="15890" width="10.77734375" style="2" customWidth="1"/>
    <col min="15891" max="15891" width="6.88671875" style="2" bestFit="1" customWidth="1"/>
    <col min="15892" max="15892" width="7.6640625" style="2" bestFit="1" customWidth="1"/>
    <col min="15893" max="16129" width="8.77734375" style="2"/>
    <col min="16130" max="16146" width="10.77734375" style="2" customWidth="1"/>
    <col min="16147" max="16147" width="6.88671875" style="2" bestFit="1" customWidth="1"/>
    <col min="16148" max="16148" width="7.6640625" style="2" bestFit="1" customWidth="1"/>
    <col min="16149" max="16384" width="8.77734375" style="2"/>
  </cols>
  <sheetData>
    <row r="1" spans="1:23" ht="32.450000000000003" customHeight="1">
      <c r="A1" s="1205" t="s">
        <v>631</v>
      </c>
      <c r="B1" s="1205"/>
      <c r="C1" s="1205"/>
      <c r="D1" s="1205"/>
      <c r="E1" s="1205"/>
      <c r="F1" s="1205"/>
      <c r="G1" s="1205"/>
      <c r="H1" s="1205"/>
      <c r="I1" s="1205"/>
      <c r="J1" s="1252" t="s">
        <v>751</v>
      </c>
      <c r="K1" s="1252"/>
      <c r="L1" s="1252"/>
      <c r="M1" s="1252"/>
      <c r="N1" s="1252"/>
      <c r="O1" s="1252"/>
      <c r="P1" s="1252"/>
      <c r="Q1" s="1252"/>
      <c r="R1" s="1252"/>
      <c r="S1" s="66"/>
      <c r="T1" s="23"/>
    </row>
    <row r="2" spans="1:23" s="34" customFormat="1" ht="6.95" customHeight="1">
      <c r="A2" s="685"/>
      <c r="B2" s="685"/>
      <c r="C2" s="685"/>
      <c r="D2" s="685"/>
      <c r="E2" s="685"/>
      <c r="F2" s="685"/>
      <c r="G2" s="685"/>
      <c r="H2" s="685"/>
      <c r="I2" s="685"/>
      <c r="J2" s="1252"/>
      <c r="K2" s="1252"/>
      <c r="L2" s="1252"/>
      <c r="M2" s="1252"/>
      <c r="N2" s="1252"/>
      <c r="O2" s="1252"/>
      <c r="P2" s="1252"/>
      <c r="Q2" s="1252"/>
      <c r="R2" s="1252"/>
      <c r="S2" s="66"/>
      <c r="T2" s="43"/>
    </row>
    <row r="3" spans="1:23" s="123" customFormat="1" ht="21.2" customHeight="1">
      <c r="A3" s="142" t="s">
        <v>209</v>
      </c>
      <c r="B3" s="142"/>
      <c r="C3" s="142"/>
      <c r="D3" s="142"/>
      <c r="E3" s="142"/>
      <c r="F3" s="142"/>
      <c r="G3" s="142"/>
      <c r="H3" s="142"/>
      <c r="I3" s="142"/>
      <c r="J3" s="142"/>
      <c r="K3" s="142"/>
      <c r="L3" s="142"/>
      <c r="M3" s="142"/>
      <c r="N3" s="142"/>
      <c r="O3" s="142"/>
      <c r="P3" s="142"/>
      <c r="Q3" s="142"/>
      <c r="R3" s="739" t="s">
        <v>249</v>
      </c>
      <c r="S3" s="122"/>
    </row>
    <row r="4" spans="1:23" ht="14.1" customHeight="1">
      <c r="A4" s="1130" t="s">
        <v>10</v>
      </c>
      <c r="B4" s="1129" t="s">
        <v>235</v>
      </c>
      <c r="C4" s="1130"/>
      <c r="D4" s="1130"/>
      <c r="E4" s="1130"/>
      <c r="F4" s="1130"/>
      <c r="G4" s="1130"/>
      <c r="H4" s="1130"/>
      <c r="I4" s="1130"/>
      <c r="J4" s="1130" t="s">
        <v>260</v>
      </c>
      <c r="K4" s="1130"/>
      <c r="L4" s="1130"/>
      <c r="M4" s="1130"/>
      <c r="N4" s="1130"/>
      <c r="O4" s="1130"/>
      <c r="P4" s="1130"/>
      <c r="Q4" s="1131"/>
      <c r="R4" s="1130" t="s">
        <v>15</v>
      </c>
      <c r="S4" s="155"/>
    </row>
    <row r="5" spans="1:23" ht="14.1" customHeight="1">
      <c r="A5" s="1139"/>
      <c r="B5" s="1376" t="s">
        <v>16</v>
      </c>
      <c r="C5" s="1374"/>
      <c r="D5" s="1374"/>
      <c r="E5" s="1374"/>
      <c r="F5" s="1374"/>
      <c r="G5" s="1374"/>
      <c r="H5" s="1374"/>
      <c r="I5" s="1374"/>
      <c r="J5" s="1374" t="s">
        <v>761</v>
      </c>
      <c r="K5" s="1374"/>
      <c r="L5" s="1374"/>
      <c r="M5" s="1374"/>
      <c r="N5" s="1374"/>
      <c r="O5" s="1374"/>
      <c r="P5" s="1374"/>
      <c r="Q5" s="1375"/>
      <c r="R5" s="1139"/>
      <c r="S5" s="155"/>
    </row>
    <row r="6" spans="1:23" ht="14.1" customHeight="1">
      <c r="A6" s="1139"/>
      <c r="B6" s="729" t="s">
        <v>241</v>
      </c>
      <c r="C6" s="1385" t="s">
        <v>755</v>
      </c>
      <c r="D6" s="1386"/>
      <c r="E6" s="1386"/>
      <c r="F6" s="1387"/>
      <c r="G6" s="1385" t="s">
        <v>261</v>
      </c>
      <c r="H6" s="1386"/>
      <c r="I6" s="1386"/>
      <c r="J6" s="717" t="s">
        <v>251</v>
      </c>
      <c r="K6" s="1385" t="s">
        <v>755</v>
      </c>
      <c r="L6" s="1386"/>
      <c r="M6" s="1386"/>
      <c r="N6" s="1387"/>
      <c r="O6" s="1385" t="s">
        <v>261</v>
      </c>
      <c r="P6" s="1386"/>
      <c r="Q6" s="1387"/>
      <c r="R6" s="1139"/>
      <c r="S6" s="155"/>
    </row>
    <row r="7" spans="1:23" ht="8.4499999999999993" customHeight="1">
      <c r="A7" s="1139"/>
      <c r="B7" s="1396" t="s">
        <v>743</v>
      </c>
      <c r="C7" s="1376"/>
      <c r="D7" s="1374"/>
      <c r="E7" s="1374"/>
      <c r="F7" s="1375"/>
      <c r="G7" s="1138"/>
      <c r="H7" s="1139"/>
      <c r="I7" s="1139"/>
      <c r="J7" s="1396" t="s">
        <v>743</v>
      </c>
      <c r="K7" s="1376"/>
      <c r="L7" s="1374"/>
      <c r="M7" s="1374"/>
      <c r="N7" s="1375"/>
      <c r="O7" s="1138"/>
      <c r="P7" s="1139"/>
      <c r="Q7" s="1140"/>
      <c r="R7" s="1139"/>
      <c r="S7" s="155"/>
    </row>
    <row r="8" spans="1:23" ht="14.1" customHeight="1">
      <c r="A8" s="1139"/>
      <c r="B8" s="1396"/>
      <c r="C8" s="729" t="s">
        <v>262</v>
      </c>
      <c r="D8" s="1417" t="s">
        <v>759</v>
      </c>
      <c r="E8" s="1417"/>
      <c r="F8" s="1417"/>
      <c r="G8" s="729"/>
      <c r="H8" s="724" t="s">
        <v>44</v>
      </c>
      <c r="I8" s="718" t="s">
        <v>45</v>
      </c>
      <c r="J8" s="1396"/>
      <c r="K8" s="729" t="s">
        <v>262</v>
      </c>
      <c r="L8" s="1417" t="s">
        <v>759</v>
      </c>
      <c r="M8" s="1417"/>
      <c r="N8" s="1417"/>
      <c r="O8" s="729"/>
      <c r="P8" s="724" t="s">
        <v>44</v>
      </c>
      <c r="Q8" s="724" t="s">
        <v>45</v>
      </c>
      <c r="R8" s="1139"/>
      <c r="S8" s="155"/>
    </row>
    <row r="9" spans="1:23" ht="28.35" customHeight="1">
      <c r="A9" s="1391"/>
      <c r="B9" s="1397"/>
      <c r="C9" s="730" t="s">
        <v>757</v>
      </c>
      <c r="D9" s="730"/>
      <c r="E9" s="653" t="s">
        <v>137</v>
      </c>
      <c r="F9" s="653" t="s">
        <v>179</v>
      </c>
      <c r="G9" s="730"/>
      <c r="H9" s="730" t="s">
        <v>254</v>
      </c>
      <c r="I9" s="692" t="s">
        <v>255</v>
      </c>
      <c r="J9" s="1397"/>
      <c r="K9" s="730" t="s">
        <v>757</v>
      </c>
      <c r="L9" s="730"/>
      <c r="M9" s="653" t="s">
        <v>137</v>
      </c>
      <c r="N9" s="653" t="s">
        <v>179</v>
      </c>
      <c r="O9" s="730"/>
      <c r="P9" s="730" t="s">
        <v>254</v>
      </c>
      <c r="Q9" s="730" t="s">
        <v>255</v>
      </c>
      <c r="R9" s="1391"/>
      <c r="S9" s="155"/>
    </row>
    <row r="10" spans="1:23" s="6" customFormat="1" ht="19.5" customHeight="1">
      <c r="A10" s="129">
        <v>2017</v>
      </c>
      <c r="B10" s="227">
        <v>66</v>
      </c>
      <c r="C10" s="228">
        <v>3582</v>
      </c>
      <c r="D10" s="228">
        <v>3091</v>
      </c>
      <c r="E10" s="228">
        <v>595</v>
      </c>
      <c r="F10" s="228">
        <v>2487</v>
      </c>
      <c r="G10" s="228">
        <v>2039</v>
      </c>
      <c r="H10" s="228">
        <v>610</v>
      </c>
      <c r="I10" s="228">
        <v>1430</v>
      </c>
      <c r="J10" s="228">
        <v>55</v>
      </c>
      <c r="K10" s="228">
        <v>3500</v>
      </c>
      <c r="L10" s="228">
        <v>3040</v>
      </c>
      <c r="M10" s="228">
        <v>1112</v>
      </c>
      <c r="N10" s="228">
        <v>1897</v>
      </c>
      <c r="O10" s="229">
        <v>2009</v>
      </c>
      <c r="P10" s="230">
        <v>731</v>
      </c>
      <c r="Q10" s="231">
        <v>1278</v>
      </c>
      <c r="R10" s="129">
        <v>2017</v>
      </c>
      <c r="S10" s="222"/>
      <c r="T10" s="37"/>
      <c r="U10" s="37"/>
      <c r="V10" s="37"/>
      <c r="W10" s="37"/>
    </row>
    <row r="11" spans="1:23" s="34" customFormat="1" ht="19.5" customHeight="1">
      <c r="A11" s="129">
        <v>2018</v>
      </c>
      <c r="B11" s="227">
        <v>65</v>
      </c>
      <c r="C11" s="228">
        <v>3619</v>
      </c>
      <c r="D11" s="228">
        <v>3229</v>
      </c>
      <c r="E11" s="228">
        <v>584</v>
      </c>
      <c r="F11" s="228">
        <v>2645</v>
      </c>
      <c r="G11" s="228">
        <v>2153</v>
      </c>
      <c r="H11" s="228">
        <v>324</v>
      </c>
      <c r="I11" s="228">
        <v>1829</v>
      </c>
      <c r="J11" s="228">
        <v>56</v>
      </c>
      <c r="K11" s="228">
        <v>3538</v>
      </c>
      <c r="L11" s="228">
        <v>3156</v>
      </c>
      <c r="M11" s="228">
        <v>580</v>
      </c>
      <c r="N11" s="228">
        <v>2576</v>
      </c>
      <c r="O11" s="229">
        <v>2100</v>
      </c>
      <c r="P11" s="230">
        <v>316</v>
      </c>
      <c r="Q11" s="231">
        <v>1784</v>
      </c>
      <c r="R11" s="129">
        <v>2018</v>
      </c>
      <c r="S11" s="223"/>
      <c r="T11" s="25"/>
      <c r="U11" s="25"/>
      <c r="V11" s="25"/>
      <c r="W11" s="25"/>
    </row>
    <row r="12" spans="1:23" s="34" customFormat="1" ht="19.5" customHeight="1">
      <c r="A12" s="129">
        <v>2019</v>
      </c>
      <c r="B12" s="227">
        <v>65</v>
      </c>
      <c r="C12" s="228">
        <v>3627</v>
      </c>
      <c r="D12" s="228">
        <v>3283</v>
      </c>
      <c r="E12" s="228">
        <v>589</v>
      </c>
      <c r="F12" s="228">
        <v>2694</v>
      </c>
      <c r="G12" s="228">
        <v>2180</v>
      </c>
      <c r="H12" s="228">
        <v>316</v>
      </c>
      <c r="I12" s="228">
        <v>1864</v>
      </c>
      <c r="J12" s="228">
        <v>56</v>
      </c>
      <c r="K12" s="228">
        <v>3546</v>
      </c>
      <c r="L12" s="228">
        <v>3207</v>
      </c>
      <c r="M12" s="228">
        <v>583</v>
      </c>
      <c r="N12" s="228">
        <v>2624</v>
      </c>
      <c r="O12" s="229">
        <v>2121</v>
      </c>
      <c r="P12" s="230">
        <v>307</v>
      </c>
      <c r="Q12" s="231">
        <v>1814</v>
      </c>
      <c r="R12" s="129">
        <v>2019</v>
      </c>
      <c r="S12" s="223"/>
      <c r="T12" s="25"/>
      <c r="U12" s="25"/>
      <c r="V12" s="25"/>
      <c r="W12" s="25"/>
    </row>
    <row r="13" spans="1:23" s="34" customFormat="1" ht="19.5" customHeight="1">
      <c r="A13" s="129">
        <v>2020</v>
      </c>
      <c r="B13" s="227">
        <v>66</v>
      </c>
      <c r="C13" s="228">
        <v>3830</v>
      </c>
      <c r="D13" s="228">
        <v>3389</v>
      </c>
      <c r="E13" s="228">
        <v>864</v>
      </c>
      <c r="F13" s="228">
        <v>2525</v>
      </c>
      <c r="G13" s="228">
        <v>2240</v>
      </c>
      <c r="H13" s="228">
        <v>531</v>
      </c>
      <c r="I13" s="228">
        <v>1709</v>
      </c>
      <c r="J13" s="228">
        <v>58</v>
      </c>
      <c r="K13" s="228">
        <v>3758</v>
      </c>
      <c r="L13" s="228">
        <v>3316</v>
      </c>
      <c r="M13" s="228">
        <v>855</v>
      </c>
      <c r="N13" s="228">
        <v>2461</v>
      </c>
      <c r="O13" s="229">
        <v>2190</v>
      </c>
      <c r="P13" s="230">
        <v>525</v>
      </c>
      <c r="Q13" s="231">
        <v>1665</v>
      </c>
      <c r="R13" s="129">
        <v>2020</v>
      </c>
      <c r="S13" s="223"/>
      <c r="T13" s="25"/>
      <c r="U13" s="25"/>
      <c r="V13" s="25"/>
      <c r="W13" s="25"/>
    </row>
    <row r="14" spans="1:23" s="6" customFormat="1" ht="19.5" customHeight="1">
      <c r="A14" s="703">
        <v>2021</v>
      </c>
      <c r="B14" s="901">
        <f>B15+B16</f>
        <v>69</v>
      </c>
      <c r="C14" s="902">
        <f t="shared" ref="C14:Q14" si="0">C15+C16</f>
        <v>3913</v>
      </c>
      <c r="D14" s="902">
        <f t="shared" si="0"/>
        <v>3341</v>
      </c>
      <c r="E14" s="902">
        <f t="shared" si="0"/>
        <v>682</v>
      </c>
      <c r="F14" s="902">
        <f t="shared" si="0"/>
        <v>2659</v>
      </c>
      <c r="G14" s="902">
        <f t="shared" si="0"/>
        <v>2333</v>
      </c>
      <c r="H14" s="902">
        <f t="shared" si="0"/>
        <v>321</v>
      </c>
      <c r="I14" s="902">
        <f t="shared" si="0"/>
        <v>2012</v>
      </c>
      <c r="J14" s="902">
        <f t="shared" si="0"/>
        <v>60</v>
      </c>
      <c r="K14" s="902">
        <f t="shared" si="0"/>
        <v>3832</v>
      </c>
      <c r="L14" s="902">
        <f t="shared" si="0"/>
        <v>3262</v>
      </c>
      <c r="M14" s="902">
        <f t="shared" si="0"/>
        <v>672</v>
      </c>
      <c r="N14" s="902">
        <f t="shared" si="0"/>
        <v>2590</v>
      </c>
      <c r="O14" s="903">
        <f t="shared" si="0"/>
        <v>2272</v>
      </c>
      <c r="P14" s="494">
        <f t="shared" si="0"/>
        <v>315</v>
      </c>
      <c r="Q14" s="496">
        <f t="shared" si="0"/>
        <v>1957</v>
      </c>
      <c r="R14" s="703">
        <v>2021</v>
      </c>
      <c r="S14" s="222"/>
      <c r="T14" s="37"/>
      <c r="U14" s="37"/>
      <c r="V14" s="37"/>
      <c r="W14" s="37"/>
    </row>
    <row r="15" spans="1:23" s="34" customFormat="1" ht="19.5" customHeight="1">
      <c r="A15" s="723" t="s">
        <v>20</v>
      </c>
      <c r="B15" s="227">
        <v>48</v>
      </c>
      <c r="C15" s="228">
        <v>2724</v>
      </c>
      <c r="D15" s="228">
        <v>2318</v>
      </c>
      <c r="E15" s="228">
        <v>450</v>
      </c>
      <c r="F15" s="228">
        <v>1868</v>
      </c>
      <c r="G15" s="228">
        <v>1575</v>
      </c>
      <c r="H15" s="228">
        <v>196</v>
      </c>
      <c r="I15" s="228">
        <v>1379</v>
      </c>
      <c r="J15" s="228">
        <v>41</v>
      </c>
      <c r="K15" s="228">
        <v>2661</v>
      </c>
      <c r="L15" s="228">
        <v>2257</v>
      </c>
      <c r="M15" s="228">
        <v>442</v>
      </c>
      <c r="N15" s="228">
        <v>1815</v>
      </c>
      <c r="O15" s="230">
        <v>1531</v>
      </c>
      <c r="P15" s="230">
        <v>191</v>
      </c>
      <c r="Q15" s="231">
        <v>1340</v>
      </c>
      <c r="R15" s="723" t="s">
        <v>21</v>
      </c>
      <c r="S15" s="222"/>
      <c r="T15" s="37"/>
      <c r="U15" s="37"/>
      <c r="V15" s="37"/>
      <c r="W15" s="37"/>
    </row>
    <row r="16" spans="1:23" s="34" customFormat="1" ht="19.5" customHeight="1">
      <c r="A16" s="748" t="s">
        <v>22</v>
      </c>
      <c r="B16" s="904">
        <v>21</v>
      </c>
      <c r="C16" s="905">
        <v>1189</v>
      </c>
      <c r="D16" s="905">
        <v>1023</v>
      </c>
      <c r="E16" s="905">
        <v>232</v>
      </c>
      <c r="F16" s="905">
        <v>791</v>
      </c>
      <c r="G16" s="905">
        <v>758</v>
      </c>
      <c r="H16" s="905">
        <v>125</v>
      </c>
      <c r="I16" s="905">
        <v>633</v>
      </c>
      <c r="J16" s="905">
        <v>19</v>
      </c>
      <c r="K16" s="905">
        <v>1171</v>
      </c>
      <c r="L16" s="905">
        <v>1005</v>
      </c>
      <c r="M16" s="905">
        <v>230</v>
      </c>
      <c r="N16" s="905">
        <v>775</v>
      </c>
      <c r="O16" s="495">
        <v>741</v>
      </c>
      <c r="P16" s="495">
        <v>124</v>
      </c>
      <c r="Q16" s="497">
        <v>617</v>
      </c>
      <c r="R16" s="748" t="s">
        <v>23</v>
      </c>
      <c r="S16" s="222"/>
      <c r="T16" s="37"/>
      <c r="U16" s="37"/>
      <c r="V16" s="37"/>
      <c r="W16" s="37"/>
    </row>
    <row r="17" spans="1:20" ht="14.1" customHeight="1">
      <c r="A17" s="159"/>
      <c r="B17" s="225"/>
      <c r="C17" s="224"/>
      <c r="D17" s="224"/>
      <c r="E17" s="224"/>
      <c r="F17" s="224"/>
      <c r="G17" s="224"/>
      <c r="H17" s="224"/>
      <c r="I17" s="224"/>
      <c r="J17" s="224"/>
      <c r="K17" s="224"/>
      <c r="L17" s="224"/>
      <c r="M17" s="224"/>
      <c r="N17" s="224"/>
      <c r="O17" s="224"/>
      <c r="P17" s="224"/>
      <c r="Q17" s="224"/>
      <c r="R17" s="224"/>
      <c r="S17" s="126"/>
      <c r="T17" s="22"/>
    </row>
    <row r="18" spans="1:20" ht="14.1" customHeight="1">
      <c r="A18" s="1130" t="s">
        <v>10</v>
      </c>
      <c r="B18" s="1129" t="s">
        <v>263</v>
      </c>
      <c r="C18" s="1130"/>
      <c r="D18" s="1130"/>
      <c r="E18" s="1130"/>
      <c r="F18" s="1130"/>
      <c r="G18" s="1130"/>
      <c r="H18" s="1130"/>
      <c r="I18" s="1130"/>
      <c r="J18" s="1489" t="s">
        <v>762</v>
      </c>
      <c r="K18" s="1489"/>
      <c r="L18" s="1489"/>
      <c r="M18" s="1489"/>
      <c r="N18" s="1489"/>
      <c r="O18" s="1489"/>
      <c r="P18" s="1489"/>
      <c r="Q18" s="1481"/>
      <c r="R18" s="1130" t="s">
        <v>15</v>
      </c>
      <c r="S18" s="126"/>
      <c r="T18" s="22"/>
    </row>
    <row r="19" spans="1:20" ht="14.1" customHeight="1">
      <c r="A19" s="1139"/>
      <c r="B19" s="1138"/>
      <c r="C19" s="1139"/>
      <c r="D19" s="1139"/>
      <c r="E19" s="1139"/>
      <c r="F19" s="1139"/>
      <c r="G19" s="1139"/>
      <c r="H19" s="1139"/>
      <c r="I19" s="1139"/>
      <c r="J19" s="1176"/>
      <c r="K19" s="1176"/>
      <c r="L19" s="1176"/>
      <c r="M19" s="1176"/>
      <c r="N19" s="1176"/>
      <c r="O19" s="1176"/>
      <c r="P19" s="1176"/>
      <c r="Q19" s="1175"/>
      <c r="R19" s="1139"/>
      <c r="S19" s="126"/>
      <c r="T19" s="22"/>
    </row>
    <row r="20" spans="1:20" ht="14.1" customHeight="1">
      <c r="A20" s="1139"/>
      <c r="B20" s="1385" t="s">
        <v>264</v>
      </c>
      <c r="C20" s="1387"/>
      <c r="D20" s="1386" t="s">
        <v>265</v>
      </c>
      <c r="E20" s="1386"/>
      <c r="F20" s="1386"/>
      <c r="G20" s="1386"/>
      <c r="H20" s="1386"/>
      <c r="I20" s="1386"/>
      <c r="J20" s="1499" t="s">
        <v>756</v>
      </c>
      <c r="K20" s="1500"/>
      <c r="L20" s="1470" t="s">
        <v>261</v>
      </c>
      <c r="M20" s="1499"/>
      <c r="N20" s="1499"/>
      <c r="O20" s="1499"/>
      <c r="P20" s="1499"/>
      <c r="Q20" s="1500"/>
      <c r="R20" s="1139"/>
      <c r="S20" s="126"/>
      <c r="T20" s="22"/>
    </row>
    <row r="21" spans="1:20" ht="8.4499999999999993" customHeight="1">
      <c r="A21" s="1139"/>
      <c r="B21" s="1138"/>
      <c r="C21" s="1140"/>
      <c r="D21" s="1374"/>
      <c r="E21" s="1374"/>
      <c r="F21" s="1374"/>
      <c r="G21" s="1374"/>
      <c r="H21" s="1374"/>
      <c r="I21" s="1374"/>
      <c r="J21" s="1176"/>
      <c r="K21" s="1175"/>
      <c r="L21" s="1172"/>
      <c r="M21" s="1176"/>
      <c r="N21" s="1194"/>
      <c r="O21" s="1194"/>
      <c r="P21" s="1194"/>
      <c r="Q21" s="1195"/>
      <c r="R21" s="1139"/>
      <c r="S21" s="126"/>
      <c r="T21" s="22"/>
    </row>
    <row r="22" spans="1:20" ht="14.1" customHeight="1">
      <c r="A22" s="1139"/>
      <c r="B22" s="1138" t="s">
        <v>754</v>
      </c>
      <c r="C22" s="1140"/>
      <c r="D22" s="1138" t="s">
        <v>262</v>
      </c>
      <c r="E22" s="1139"/>
      <c r="F22" s="1385" t="s">
        <v>266</v>
      </c>
      <c r="G22" s="1386"/>
      <c r="H22" s="1394"/>
      <c r="I22" s="1394"/>
      <c r="J22" s="1497" t="s">
        <v>760</v>
      </c>
      <c r="K22" s="1498"/>
      <c r="L22" s="1138"/>
      <c r="M22" s="1140"/>
      <c r="N22" s="1138" t="s">
        <v>44</v>
      </c>
      <c r="O22" s="1140"/>
      <c r="P22" s="1138" t="s">
        <v>45</v>
      </c>
      <c r="Q22" s="1140"/>
      <c r="R22" s="1139"/>
      <c r="S22" s="126"/>
      <c r="T22" s="22"/>
    </row>
    <row r="23" spans="1:20" ht="28.35" customHeight="1">
      <c r="A23" s="1391"/>
      <c r="B23" s="1167"/>
      <c r="C23" s="1202"/>
      <c r="D23" s="1167" t="s">
        <v>758</v>
      </c>
      <c r="E23" s="1202"/>
      <c r="F23" s="1167"/>
      <c r="G23" s="1202"/>
      <c r="H23" s="1167" t="s">
        <v>137</v>
      </c>
      <c r="I23" s="1391"/>
      <c r="J23" s="1391" t="s">
        <v>267</v>
      </c>
      <c r="K23" s="1202"/>
      <c r="L23" s="1167"/>
      <c r="M23" s="1202"/>
      <c r="N23" s="1167" t="s">
        <v>254</v>
      </c>
      <c r="O23" s="1202"/>
      <c r="P23" s="1167" t="s">
        <v>255</v>
      </c>
      <c r="Q23" s="1202"/>
      <c r="R23" s="1391"/>
      <c r="S23" s="126"/>
      <c r="T23" s="22"/>
    </row>
    <row r="24" spans="1:20" s="34" customFormat="1" ht="19.5" customHeight="1">
      <c r="A24" s="129">
        <v>2017</v>
      </c>
      <c r="B24" s="1493">
        <v>8</v>
      </c>
      <c r="C24" s="1490"/>
      <c r="D24" s="1490">
        <v>72</v>
      </c>
      <c r="E24" s="1490"/>
      <c r="F24" s="1490">
        <v>68</v>
      </c>
      <c r="G24" s="1490"/>
      <c r="H24" s="1490">
        <v>18</v>
      </c>
      <c r="I24" s="1490"/>
      <c r="J24" s="1490">
        <v>50</v>
      </c>
      <c r="K24" s="1490"/>
      <c r="L24" s="1490">
        <v>43</v>
      </c>
      <c r="M24" s="1490"/>
      <c r="N24" s="1490">
        <v>12</v>
      </c>
      <c r="O24" s="1490"/>
      <c r="P24" s="1490">
        <v>31</v>
      </c>
      <c r="Q24" s="1495"/>
      <c r="R24" s="129">
        <v>2017</v>
      </c>
      <c r="S24" s="361"/>
      <c r="T24" s="40"/>
    </row>
    <row r="25" spans="1:20" s="34" customFormat="1" ht="19.5" customHeight="1">
      <c r="A25" s="129">
        <v>2018</v>
      </c>
      <c r="B25" s="1493">
        <v>9</v>
      </c>
      <c r="C25" s="1490"/>
      <c r="D25" s="1490">
        <v>81</v>
      </c>
      <c r="E25" s="1490"/>
      <c r="F25" s="1490">
        <v>73</v>
      </c>
      <c r="G25" s="1490"/>
      <c r="H25" s="1490">
        <v>4</v>
      </c>
      <c r="I25" s="1490"/>
      <c r="J25" s="1490">
        <v>69</v>
      </c>
      <c r="K25" s="1490"/>
      <c r="L25" s="1490">
        <v>53</v>
      </c>
      <c r="M25" s="1490"/>
      <c r="N25" s="1490">
        <v>8</v>
      </c>
      <c r="O25" s="1490"/>
      <c r="P25" s="1490">
        <v>45</v>
      </c>
      <c r="Q25" s="1495"/>
      <c r="R25" s="129">
        <v>2018</v>
      </c>
      <c r="S25" s="361"/>
      <c r="T25" s="40"/>
    </row>
    <row r="26" spans="1:20" s="34" customFormat="1" ht="19.5" customHeight="1">
      <c r="A26" s="129">
        <v>2019</v>
      </c>
      <c r="B26" s="1493">
        <v>9</v>
      </c>
      <c r="C26" s="1490"/>
      <c r="D26" s="1490">
        <v>81</v>
      </c>
      <c r="E26" s="1490"/>
      <c r="F26" s="1490">
        <v>76</v>
      </c>
      <c r="G26" s="1490"/>
      <c r="H26" s="1490">
        <v>6</v>
      </c>
      <c r="I26" s="1490"/>
      <c r="J26" s="1490">
        <v>70</v>
      </c>
      <c r="K26" s="1490"/>
      <c r="L26" s="1490">
        <v>59</v>
      </c>
      <c r="M26" s="1490"/>
      <c r="N26" s="1490">
        <v>9</v>
      </c>
      <c r="O26" s="1490"/>
      <c r="P26" s="1490">
        <v>50</v>
      </c>
      <c r="Q26" s="1495"/>
      <c r="R26" s="129">
        <v>2019</v>
      </c>
      <c r="S26" s="361"/>
      <c r="T26" s="40"/>
    </row>
    <row r="27" spans="1:20" s="34" customFormat="1" ht="19.5" customHeight="1">
      <c r="A27" s="129">
        <v>2020</v>
      </c>
      <c r="B27" s="1493">
        <v>8</v>
      </c>
      <c r="C27" s="1490"/>
      <c r="D27" s="1490">
        <v>72</v>
      </c>
      <c r="E27" s="1490"/>
      <c r="F27" s="1490">
        <v>73</v>
      </c>
      <c r="G27" s="1490"/>
      <c r="H27" s="1490">
        <v>9</v>
      </c>
      <c r="I27" s="1490"/>
      <c r="J27" s="1490">
        <v>64</v>
      </c>
      <c r="K27" s="1490"/>
      <c r="L27" s="1490">
        <v>50</v>
      </c>
      <c r="M27" s="1490"/>
      <c r="N27" s="1490">
        <v>6</v>
      </c>
      <c r="O27" s="1490"/>
      <c r="P27" s="1490">
        <v>44</v>
      </c>
      <c r="Q27" s="1495"/>
      <c r="R27" s="129">
        <v>2020</v>
      </c>
      <c r="S27" s="361"/>
      <c r="T27" s="40"/>
    </row>
    <row r="28" spans="1:20" s="34" customFormat="1" ht="19.5" customHeight="1">
      <c r="A28" s="703">
        <v>2021</v>
      </c>
      <c r="B28" s="1494">
        <f>B29+B30</f>
        <v>9</v>
      </c>
      <c r="C28" s="1492"/>
      <c r="D28" s="1492">
        <f t="shared" ref="D28" si="1">D29+D30</f>
        <v>81</v>
      </c>
      <c r="E28" s="1492"/>
      <c r="F28" s="1492">
        <f t="shared" ref="F28" si="2">F29+F30</f>
        <v>79</v>
      </c>
      <c r="G28" s="1492"/>
      <c r="H28" s="1492">
        <f t="shared" ref="H28" si="3">H29+H30</f>
        <v>10</v>
      </c>
      <c r="I28" s="1492"/>
      <c r="J28" s="1492">
        <f t="shared" ref="J28" si="4">J29+J30</f>
        <v>69</v>
      </c>
      <c r="K28" s="1492"/>
      <c r="L28" s="1492">
        <f t="shared" ref="L28" si="5">L29+L30</f>
        <v>61</v>
      </c>
      <c r="M28" s="1492"/>
      <c r="N28" s="1492">
        <f t="shared" ref="N28" si="6">N29+N30</f>
        <v>6</v>
      </c>
      <c r="O28" s="1492"/>
      <c r="P28" s="1492">
        <f t="shared" ref="P28" si="7">P29+P30</f>
        <v>55</v>
      </c>
      <c r="Q28" s="1496"/>
      <c r="R28" s="703">
        <v>2021</v>
      </c>
      <c r="S28" s="361"/>
      <c r="T28" s="40"/>
    </row>
    <row r="29" spans="1:20" s="4" customFormat="1" ht="19.5" customHeight="1">
      <c r="A29" s="723" t="s">
        <v>20</v>
      </c>
      <c r="B29" s="1493">
        <v>7</v>
      </c>
      <c r="C29" s="1490"/>
      <c r="D29" s="1490">
        <v>63</v>
      </c>
      <c r="E29" s="1490"/>
      <c r="F29" s="1490">
        <v>61</v>
      </c>
      <c r="G29" s="1490"/>
      <c r="H29" s="1490">
        <v>8</v>
      </c>
      <c r="I29" s="1490"/>
      <c r="J29" s="1490">
        <v>53</v>
      </c>
      <c r="K29" s="1490"/>
      <c r="L29" s="1490">
        <v>44</v>
      </c>
      <c r="M29" s="1490"/>
      <c r="N29" s="1490">
        <v>5</v>
      </c>
      <c r="O29" s="1490"/>
      <c r="P29" s="1490">
        <v>39</v>
      </c>
      <c r="Q29" s="1495"/>
      <c r="R29" s="723" t="s">
        <v>21</v>
      </c>
      <c r="S29" s="155"/>
    </row>
    <row r="30" spans="1:20" s="34" customFormat="1" ht="19.5" customHeight="1">
      <c r="A30" s="748" t="s">
        <v>22</v>
      </c>
      <c r="B30" s="1501">
        <v>2</v>
      </c>
      <c r="C30" s="1491"/>
      <c r="D30" s="1491">
        <v>18</v>
      </c>
      <c r="E30" s="1491"/>
      <c r="F30" s="1491">
        <v>18</v>
      </c>
      <c r="G30" s="1491"/>
      <c r="H30" s="1491">
        <v>2</v>
      </c>
      <c r="I30" s="1491"/>
      <c r="J30" s="1491">
        <v>16</v>
      </c>
      <c r="K30" s="1491"/>
      <c r="L30" s="1491">
        <v>17</v>
      </c>
      <c r="M30" s="1491"/>
      <c r="N30" s="1491">
        <v>1</v>
      </c>
      <c r="O30" s="1491"/>
      <c r="P30" s="1491">
        <v>16</v>
      </c>
      <c r="Q30" s="1502"/>
      <c r="R30" s="748" t="s">
        <v>23</v>
      </c>
      <c r="S30" s="155"/>
    </row>
    <row r="31" spans="1:20" s="34" customFormat="1" ht="5.65" customHeight="1">
      <c r="A31" s="69"/>
      <c r="B31" s="79"/>
      <c r="C31" s="79"/>
      <c r="D31" s="79"/>
      <c r="E31" s="79"/>
      <c r="F31" s="79"/>
      <c r="G31" s="79"/>
      <c r="H31" s="79"/>
      <c r="I31" s="79"/>
      <c r="J31" s="69"/>
      <c r="K31" s="226"/>
      <c r="L31" s="226"/>
      <c r="M31" s="226"/>
      <c r="N31" s="63"/>
      <c r="O31" s="63"/>
      <c r="P31" s="63"/>
      <c r="Q31" s="63"/>
      <c r="R31" s="63"/>
      <c r="S31" s="46"/>
    </row>
    <row r="32" spans="1:20" s="116" customFormat="1" ht="14.1" customHeight="1">
      <c r="A32" s="1164" t="s">
        <v>259</v>
      </c>
      <c r="B32" s="1164"/>
      <c r="C32" s="1164"/>
      <c r="D32" s="1164"/>
      <c r="E32" s="144"/>
      <c r="F32" s="144"/>
      <c r="G32" s="144"/>
      <c r="H32" s="144"/>
      <c r="I32" s="144"/>
      <c r="J32" s="144"/>
      <c r="K32" s="144"/>
      <c r="L32" s="1263" t="s">
        <v>248</v>
      </c>
      <c r="M32" s="1263"/>
      <c r="N32" s="1263"/>
      <c r="O32" s="1263"/>
      <c r="P32" s="1263"/>
      <c r="Q32" s="1263"/>
      <c r="R32" s="1263"/>
      <c r="S32" s="114"/>
    </row>
    <row r="33" spans="1:19" s="116" customFormat="1" ht="14.1" customHeight="1">
      <c r="A33" s="144"/>
      <c r="B33" s="144"/>
      <c r="C33" s="144"/>
      <c r="D33" s="144"/>
      <c r="E33" s="144"/>
      <c r="F33" s="144"/>
      <c r="G33" s="144"/>
      <c r="H33" s="144"/>
      <c r="I33" s="144"/>
      <c r="J33" s="144"/>
      <c r="K33" s="144"/>
      <c r="L33" s="144"/>
      <c r="M33" s="144"/>
      <c r="N33" s="144"/>
      <c r="O33" s="144"/>
      <c r="P33" s="144"/>
      <c r="Q33" s="144"/>
      <c r="R33" s="144"/>
      <c r="S33" s="114"/>
    </row>
    <row r="34" spans="1:19" s="116" customFormat="1" ht="14.1" customHeight="1">
      <c r="A34" s="144"/>
      <c r="B34" s="143"/>
      <c r="C34" s="143"/>
      <c r="D34" s="143"/>
      <c r="E34" s="143"/>
      <c r="F34" s="143"/>
      <c r="G34" s="143"/>
      <c r="H34" s="143"/>
      <c r="I34" s="143"/>
      <c r="J34" s="143"/>
      <c r="K34" s="143"/>
      <c r="L34" s="143"/>
      <c r="M34" s="143"/>
      <c r="N34" s="143"/>
      <c r="O34" s="143"/>
      <c r="P34" s="143"/>
      <c r="Q34" s="143"/>
      <c r="R34" s="144"/>
      <c r="S34" s="114"/>
    </row>
    <row r="35" spans="1:19" s="116" customFormat="1" ht="14.1" customHeight="1">
      <c r="A35" s="114"/>
      <c r="B35" s="114"/>
      <c r="C35" s="128"/>
      <c r="D35" s="128"/>
      <c r="E35" s="128"/>
      <c r="F35" s="128"/>
      <c r="G35" s="128"/>
      <c r="H35" s="128"/>
      <c r="I35" s="128"/>
      <c r="J35" s="114"/>
      <c r="K35" s="114"/>
      <c r="L35" s="128"/>
      <c r="M35" s="114"/>
      <c r="N35" s="114"/>
      <c r="O35" s="128"/>
      <c r="P35" s="114"/>
      <c r="Q35" s="114"/>
      <c r="R35" s="114"/>
      <c r="S35" s="114"/>
    </row>
    <row r="36" spans="1:19" s="116" customFormat="1" ht="14.1" customHeight="1">
      <c r="A36" s="114"/>
      <c r="B36" s="114"/>
      <c r="C36" s="128"/>
      <c r="D36" s="128"/>
      <c r="E36" s="128"/>
      <c r="F36" s="128"/>
      <c r="G36" s="128"/>
      <c r="H36" s="128"/>
      <c r="I36" s="128"/>
      <c r="J36" s="114"/>
      <c r="K36" s="114"/>
      <c r="L36" s="128"/>
      <c r="M36" s="114"/>
      <c r="N36" s="114"/>
      <c r="O36" s="128"/>
      <c r="P36" s="114"/>
      <c r="Q36" s="114"/>
      <c r="R36" s="114"/>
      <c r="S36" s="114"/>
    </row>
    <row r="37" spans="1:19" ht="14.25">
      <c r="A37" s="46"/>
      <c r="B37" s="46"/>
      <c r="C37" s="58"/>
      <c r="D37" s="58"/>
      <c r="E37" s="58"/>
      <c r="F37" s="58"/>
      <c r="G37" s="58"/>
      <c r="H37" s="58"/>
      <c r="I37" s="58"/>
      <c r="J37" s="46"/>
      <c r="K37" s="46"/>
      <c r="L37" s="46"/>
      <c r="M37" s="46"/>
      <c r="N37" s="46"/>
      <c r="O37" s="46"/>
      <c r="P37" s="46"/>
      <c r="Q37" s="46"/>
      <c r="R37" s="46"/>
      <c r="S37" s="46"/>
    </row>
    <row r="38" spans="1:19" ht="14.25">
      <c r="A38" s="46"/>
      <c r="B38" s="46"/>
      <c r="C38" s="58"/>
      <c r="D38" s="58"/>
      <c r="E38" s="58"/>
      <c r="F38" s="58"/>
      <c r="G38" s="58"/>
      <c r="H38" s="58"/>
      <c r="I38" s="58"/>
      <c r="J38" s="46"/>
      <c r="K38" s="46"/>
      <c r="L38" s="46"/>
      <c r="M38" s="46"/>
      <c r="N38" s="46"/>
      <c r="O38" s="46"/>
      <c r="P38" s="46"/>
      <c r="Q38" s="46"/>
      <c r="R38" s="46"/>
      <c r="S38" s="46"/>
    </row>
    <row r="39" spans="1:19" ht="14.25">
      <c r="A39" s="46"/>
      <c r="B39" s="46"/>
      <c r="C39" s="46"/>
      <c r="D39" s="46"/>
      <c r="E39" s="46"/>
      <c r="F39" s="46"/>
      <c r="G39" s="46"/>
      <c r="H39" s="46"/>
      <c r="I39" s="46"/>
      <c r="J39" s="46"/>
      <c r="K39" s="46"/>
      <c r="L39" s="46"/>
      <c r="M39" s="46"/>
      <c r="N39" s="46"/>
      <c r="O39" s="46"/>
      <c r="P39" s="46"/>
      <c r="Q39" s="46"/>
      <c r="R39" s="46"/>
      <c r="S39" s="46"/>
    </row>
    <row r="40" spans="1:19" ht="14.25">
      <c r="A40" s="46"/>
      <c r="B40" s="46"/>
      <c r="C40" s="46"/>
      <c r="D40" s="46"/>
      <c r="E40" s="46"/>
      <c r="F40" s="46"/>
      <c r="G40" s="46"/>
      <c r="H40" s="46"/>
      <c r="I40" s="46"/>
      <c r="J40" s="46"/>
      <c r="K40" s="46"/>
      <c r="L40" s="46"/>
      <c r="M40" s="46"/>
      <c r="N40" s="46"/>
      <c r="O40" s="46"/>
      <c r="P40" s="46"/>
      <c r="Q40" s="46"/>
      <c r="R40" s="46"/>
      <c r="S40" s="46"/>
    </row>
  </sheetData>
  <mergeCells count="96">
    <mergeCell ref="L32:R32"/>
    <mergeCell ref="B30:C30"/>
    <mergeCell ref="B29:C29"/>
    <mergeCell ref="B25:C25"/>
    <mergeCell ref="D30:E30"/>
    <mergeCell ref="D29:E29"/>
    <mergeCell ref="D25:E25"/>
    <mergeCell ref="D27:E27"/>
    <mergeCell ref="L26:M26"/>
    <mergeCell ref="P30:Q30"/>
    <mergeCell ref="P29:Q29"/>
    <mergeCell ref="P25:Q25"/>
    <mergeCell ref="N30:O30"/>
    <mergeCell ref="N29:O29"/>
    <mergeCell ref="N25:O25"/>
    <mergeCell ref="N26:O26"/>
    <mergeCell ref="B24:C24"/>
    <mergeCell ref="D24:E24"/>
    <mergeCell ref="F24:G24"/>
    <mergeCell ref="H24:I24"/>
    <mergeCell ref="J24:K24"/>
    <mergeCell ref="J1:R2"/>
    <mergeCell ref="A1:I1"/>
    <mergeCell ref="D22:E22"/>
    <mergeCell ref="B22:C23"/>
    <mergeCell ref="D20:I21"/>
    <mergeCell ref="B20:C21"/>
    <mergeCell ref="F23:G23"/>
    <mergeCell ref="J22:K22"/>
    <mergeCell ref="L20:Q21"/>
    <mergeCell ref="B18:I19"/>
    <mergeCell ref="B7:B9"/>
    <mergeCell ref="J7:J9"/>
    <mergeCell ref="D8:F8"/>
    <mergeCell ref="J20:K21"/>
    <mergeCell ref="P23:Q23"/>
    <mergeCell ref="P22:Q22"/>
    <mergeCell ref="D23:E23"/>
    <mergeCell ref="H23:I23"/>
    <mergeCell ref="F22:I22"/>
    <mergeCell ref="H30:I30"/>
    <mergeCell ref="H29:I29"/>
    <mergeCell ref="H25:I25"/>
    <mergeCell ref="F30:G30"/>
    <mergeCell ref="F29:G29"/>
    <mergeCell ref="F25:G25"/>
    <mergeCell ref="H27:I27"/>
    <mergeCell ref="F27:G27"/>
    <mergeCell ref="D28:E28"/>
    <mergeCell ref="F28:G28"/>
    <mergeCell ref="H28:I28"/>
    <mergeCell ref="P26:Q26"/>
    <mergeCell ref="L28:M28"/>
    <mergeCell ref="N28:O28"/>
    <mergeCell ref="P28:Q28"/>
    <mergeCell ref="N22:O22"/>
    <mergeCell ref="L23:M23"/>
    <mergeCell ref="L22:M22"/>
    <mergeCell ref="L24:M24"/>
    <mergeCell ref="N24:O24"/>
    <mergeCell ref="P24:Q24"/>
    <mergeCell ref="L27:M27"/>
    <mergeCell ref="P27:Q27"/>
    <mergeCell ref="N27:O27"/>
    <mergeCell ref="A32:D32"/>
    <mergeCell ref="B26:C26"/>
    <mergeCell ref="D26:E26"/>
    <mergeCell ref="F26:G26"/>
    <mergeCell ref="H26:I26"/>
    <mergeCell ref="B27:C27"/>
    <mergeCell ref="B28:C28"/>
    <mergeCell ref="J26:K26"/>
    <mergeCell ref="L30:M30"/>
    <mergeCell ref="L29:M29"/>
    <mergeCell ref="L25:M25"/>
    <mergeCell ref="J30:K30"/>
    <mergeCell ref="J29:K29"/>
    <mergeCell ref="J25:K25"/>
    <mergeCell ref="J27:K27"/>
    <mergeCell ref="J28:K28"/>
    <mergeCell ref="R4:R9"/>
    <mergeCell ref="A4:A9"/>
    <mergeCell ref="R18:R23"/>
    <mergeCell ref="J23:K23"/>
    <mergeCell ref="J18:Q19"/>
    <mergeCell ref="L8:N8"/>
    <mergeCell ref="B4:I4"/>
    <mergeCell ref="J4:Q4"/>
    <mergeCell ref="B5:I5"/>
    <mergeCell ref="J5:Q5"/>
    <mergeCell ref="A18:A23"/>
    <mergeCell ref="K6:N7"/>
    <mergeCell ref="O6:Q7"/>
    <mergeCell ref="C6:F7"/>
    <mergeCell ref="G6:I7"/>
    <mergeCell ref="N23:O23"/>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I63"/>
  <sheetViews>
    <sheetView view="pageBreakPreview" zoomScaleNormal="100" zoomScaleSheetLayoutView="100" workbookViewId="0">
      <selection activeCell="G3" sqref="G3"/>
    </sheetView>
  </sheetViews>
  <sheetFormatPr defaultColWidth="8.77734375" defaultRowHeight="12.75"/>
  <cols>
    <col min="1" max="1" width="8.6640625" style="2" customWidth="1"/>
    <col min="2" max="2" width="7.21875" style="2" bestFit="1" customWidth="1"/>
    <col min="3" max="3" width="6.6640625" style="2" bestFit="1" customWidth="1"/>
    <col min="4" max="4" width="6.5546875" style="2" bestFit="1" customWidth="1"/>
    <col min="5" max="5" width="6.6640625" style="2" bestFit="1" customWidth="1"/>
    <col min="6" max="6" width="7.88671875" style="2" customWidth="1"/>
    <col min="7" max="7" width="7.33203125" style="2" customWidth="1"/>
    <col min="8" max="9" width="7.6640625" style="2" customWidth="1"/>
    <col min="10" max="10" width="7.21875" style="2" bestFit="1" customWidth="1"/>
    <col min="11" max="11" width="6.6640625" style="2" bestFit="1" customWidth="1"/>
    <col min="12" max="12" width="6.88671875" style="2" customWidth="1"/>
    <col min="13" max="13" width="7.77734375" style="2" customWidth="1"/>
    <col min="14" max="14" width="7.21875" style="34" bestFit="1" customWidth="1"/>
    <col min="15" max="15" width="6.88671875" style="34" customWidth="1"/>
    <col min="16" max="16" width="6.77734375" style="34" customWidth="1"/>
    <col min="17" max="17" width="8.33203125" style="34" customWidth="1"/>
    <col min="18" max="18" width="10" style="34" customWidth="1"/>
    <col min="19" max="19" width="8.21875" style="2" customWidth="1"/>
    <col min="20" max="20" width="7" style="2" bestFit="1" customWidth="1"/>
    <col min="21" max="21" width="7.77734375" style="2" bestFit="1" customWidth="1"/>
    <col min="22" max="22" width="7" style="2" customWidth="1"/>
    <col min="23" max="23" width="5.6640625" style="2" customWidth="1"/>
    <col min="24" max="24" width="7" style="2" bestFit="1" customWidth="1"/>
    <col min="25" max="25" width="6.5546875" style="2" customWidth="1"/>
    <col min="26" max="30" width="7.44140625" style="2" customWidth="1"/>
    <col min="31" max="31" width="10.88671875" style="2" customWidth="1"/>
    <col min="32" max="262" width="8.77734375" style="2"/>
    <col min="263" max="263" width="7.21875" style="2" customWidth="1"/>
    <col min="264" max="264" width="7.77734375" style="2" bestFit="1" customWidth="1"/>
    <col min="265" max="265" width="7" style="2" customWidth="1"/>
    <col min="266" max="266" width="7.109375" style="2" customWidth="1"/>
    <col min="267" max="267" width="7.21875" style="2" customWidth="1"/>
    <col min="268" max="269" width="7.77734375" style="2" bestFit="1" customWidth="1"/>
    <col min="270" max="270" width="8.109375" style="2" customWidth="1"/>
    <col min="271" max="271" width="8.21875" style="2" customWidth="1"/>
    <col min="272" max="272" width="7" style="2" bestFit="1" customWidth="1"/>
    <col min="273" max="273" width="6.109375" style="2" customWidth="1"/>
    <col min="274" max="274" width="7.33203125" style="2" customWidth="1"/>
    <col min="275" max="275" width="8.21875" style="2" customWidth="1"/>
    <col min="276" max="276" width="7" style="2" bestFit="1" customWidth="1"/>
    <col min="277" max="277" width="7.77734375" style="2" bestFit="1" customWidth="1"/>
    <col min="278" max="278" width="7" style="2" customWidth="1"/>
    <col min="279" max="279" width="5.6640625" style="2" customWidth="1"/>
    <col min="280" max="280" width="7" style="2" bestFit="1" customWidth="1"/>
    <col min="281" max="281" width="6.5546875" style="2" customWidth="1"/>
    <col min="282" max="286" width="7.44140625" style="2" customWidth="1"/>
    <col min="287" max="287" width="10.88671875" style="2" customWidth="1"/>
    <col min="288" max="518" width="8.77734375" style="2"/>
    <col min="519" max="519" width="7.21875" style="2" customWidth="1"/>
    <col min="520" max="520" width="7.77734375" style="2" bestFit="1" customWidth="1"/>
    <col min="521" max="521" width="7" style="2" customWidth="1"/>
    <col min="522" max="522" width="7.109375" style="2" customWidth="1"/>
    <col min="523" max="523" width="7.21875" style="2" customWidth="1"/>
    <col min="524" max="525" width="7.77734375" style="2" bestFit="1" customWidth="1"/>
    <col min="526" max="526" width="8.109375" style="2" customWidth="1"/>
    <col min="527" max="527" width="8.21875" style="2" customWidth="1"/>
    <col min="528" max="528" width="7" style="2" bestFit="1" customWidth="1"/>
    <col min="529" max="529" width="6.109375" style="2" customWidth="1"/>
    <col min="530" max="530" width="7.33203125" style="2" customWidth="1"/>
    <col min="531" max="531" width="8.21875" style="2" customWidth="1"/>
    <col min="532" max="532" width="7" style="2" bestFit="1" customWidth="1"/>
    <col min="533" max="533" width="7.77734375" style="2" bestFit="1" customWidth="1"/>
    <col min="534" max="534" width="7" style="2" customWidth="1"/>
    <col min="535" max="535" width="5.6640625" style="2" customWidth="1"/>
    <col min="536" max="536" width="7" style="2" bestFit="1" customWidth="1"/>
    <col min="537" max="537" width="6.5546875" style="2" customWidth="1"/>
    <col min="538" max="542" width="7.44140625" style="2" customWidth="1"/>
    <col min="543" max="543" width="10.88671875" style="2" customWidth="1"/>
    <col min="544" max="774" width="8.77734375" style="2"/>
    <col min="775" max="775" width="7.21875" style="2" customWidth="1"/>
    <col min="776" max="776" width="7.77734375" style="2" bestFit="1" customWidth="1"/>
    <col min="777" max="777" width="7" style="2" customWidth="1"/>
    <col min="778" max="778" width="7.109375" style="2" customWidth="1"/>
    <col min="779" max="779" width="7.21875" style="2" customWidth="1"/>
    <col min="780" max="781" width="7.77734375" style="2" bestFit="1" customWidth="1"/>
    <col min="782" max="782" width="8.109375" style="2" customWidth="1"/>
    <col min="783" max="783" width="8.21875" style="2" customWidth="1"/>
    <col min="784" max="784" width="7" style="2" bestFit="1" customWidth="1"/>
    <col min="785" max="785" width="6.109375" style="2" customWidth="1"/>
    <col min="786" max="786" width="7.33203125" style="2" customWidth="1"/>
    <col min="787" max="787" width="8.21875" style="2" customWidth="1"/>
    <col min="788" max="788" width="7" style="2" bestFit="1" customWidth="1"/>
    <col min="789" max="789" width="7.77734375" style="2" bestFit="1" customWidth="1"/>
    <col min="790" max="790" width="7" style="2" customWidth="1"/>
    <col min="791" max="791" width="5.6640625" style="2" customWidth="1"/>
    <col min="792" max="792" width="7" style="2" bestFit="1" customWidth="1"/>
    <col min="793" max="793" width="6.5546875" style="2" customWidth="1"/>
    <col min="794" max="798" width="7.44140625" style="2" customWidth="1"/>
    <col min="799" max="799" width="10.88671875" style="2" customWidth="1"/>
    <col min="800" max="1030" width="8.77734375" style="2"/>
    <col min="1031" max="1031" width="7.21875" style="2" customWidth="1"/>
    <col min="1032" max="1032" width="7.77734375" style="2" bestFit="1" customWidth="1"/>
    <col min="1033" max="1033" width="7" style="2" customWidth="1"/>
    <col min="1034" max="1034" width="7.109375" style="2" customWidth="1"/>
    <col min="1035" max="1035" width="7.21875" style="2" customWidth="1"/>
    <col min="1036" max="1037" width="7.77734375" style="2" bestFit="1" customWidth="1"/>
    <col min="1038" max="1038" width="8.109375" style="2" customWidth="1"/>
    <col min="1039" max="1039" width="8.21875" style="2" customWidth="1"/>
    <col min="1040" max="1040" width="7" style="2" bestFit="1" customWidth="1"/>
    <col min="1041" max="1041" width="6.109375" style="2" customWidth="1"/>
    <col min="1042" max="1042" width="7.33203125" style="2" customWidth="1"/>
    <col min="1043" max="1043" width="8.21875" style="2" customWidth="1"/>
    <col min="1044" max="1044" width="7" style="2" bestFit="1" customWidth="1"/>
    <col min="1045" max="1045" width="7.77734375" style="2" bestFit="1" customWidth="1"/>
    <col min="1046" max="1046" width="7" style="2" customWidth="1"/>
    <col min="1047" max="1047" width="5.6640625" style="2" customWidth="1"/>
    <col min="1048" max="1048" width="7" style="2" bestFit="1" customWidth="1"/>
    <col min="1049" max="1049" width="6.5546875" style="2" customWidth="1"/>
    <col min="1050" max="1054" width="7.44140625" style="2" customWidth="1"/>
    <col min="1055" max="1055" width="10.88671875" style="2" customWidth="1"/>
    <col min="1056" max="1286" width="8.77734375" style="2"/>
    <col min="1287" max="1287" width="7.21875" style="2" customWidth="1"/>
    <col min="1288" max="1288" width="7.77734375" style="2" bestFit="1" customWidth="1"/>
    <col min="1289" max="1289" width="7" style="2" customWidth="1"/>
    <col min="1290" max="1290" width="7.109375" style="2" customWidth="1"/>
    <col min="1291" max="1291" width="7.21875" style="2" customWidth="1"/>
    <col min="1292" max="1293" width="7.77734375" style="2" bestFit="1" customWidth="1"/>
    <col min="1294" max="1294" width="8.109375" style="2" customWidth="1"/>
    <col min="1295" max="1295" width="8.21875" style="2" customWidth="1"/>
    <col min="1296" max="1296" width="7" style="2" bestFit="1" customWidth="1"/>
    <col min="1297" max="1297" width="6.109375" style="2" customWidth="1"/>
    <col min="1298" max="1298" width="7.33203125" style="2" customWidth="1"/>
    <col min="1299" max="1299" width="8.21875" style="2" customWidth="1"/>
    <col min="1300" max="1300" width="7" style="2" bestFit="1" customWidth="1"/>
    <col min="1301" max="1301" width="7.77734375" style="2" bestFit="1" customWidth="1"/>
    <col min="1302" max="1302" width="7" style="2" customWidth="1"/>
    <col min="1303" max="1303" width="5.6640625" style="2" customWidth="1"/>
    <col min="1304" max="1304" width="7" style="2" bestFit="1" customWidth="1"/>
    <col min="1305" max="1305" width="6.5546875" style="2" customWidth="1"/>
    <col min="1306" max="1310" width="7.44140625" style="2" customWidth="1"/>
    <col min="1311" max="1311" width="10.88671875" style="2" customWidth="1"/>
    <col min="1312" max="1542" width="8.77734375" style="2"/>
    <col min="1543" max="1543" width="7.21875" style="2" customWidth="1"/>
    <col min="1544" max="1544" width="7.77734375" style="2" bestFit="1" customWidth="1"/>
    <col min="1545" max="1545" width="7" style="2" customWidth="1"/>
    <col min="1546" max="1546" width="7.109375" style="2" customWidth="1"/>
    <col min="1547" max="1547" width="7.21875" style="2" customWidth="1"/>
    <col min="1548" max="1549" width="7.77734375" style="2" bestFit="1" customWidth="1"/>
    <col min="1550" max="1550" width="8.109375" style="2" customWidth="1"/>
    <col min="1551" max="1551" width="8.21875" style="2" customWidth="1"/>
    <col min="1552" max="1552" width="7" style="2" bestFit="1" customWidth="1"/>
    <col min="1553" max="1553" width="6.109375" style="2" customWidth="1"/>
    <col min="1554" max="1554" width="7.33203125" style="2" customWidth="1"/>
    <col min="1555" max="1555" width="8.21875" style="2" customWidth="1"/>
    <col min="1556" max="1556" width="7" style="2" bestFit="1" customWidth="1"/>
    <col min="1557" max="1557" width="7.77734375" style="2" bestFit="1" customWidth="1"/>
    <col min="1558" max="1558" width="7" style="2" customWidth="1"/>
    <col min="1559" max="1559" width="5.6640625" style="2" customWidth="1"/>
    <col min="1560" max="1560" width="7" style="2" bestFit="1" customWidth="1"/>
    <col min="1561" max="1561" width="6.5546875" style="2" customWidth="1"/>
    <col min="1562" max="1566" width="7.44140625" style="2" customWidth="1"/>
    <col min="1567" max="1567" width="10.88671875" style="2" customWidth="1"/>
    <col min="1568" max="1798" width="8.77734375" style="2"/>
    <col min="1799" max="1799" width="7.21875" style="2" customWidth="1"/>
    <col min="1800" max="1800" width="7.77734375" style="2" bestFit="1" customWidth="1"/>
    <col min="1801" max="1801" width="7" style="2" customWidth="1"/>
    <col min="1802" max="1802" width="7.109375" style="2" customWidth="1"/>
    <col min="1803" max="1803" width="7.21875" style="2" customWidth="1"/>
    <col min="1804" max="1805" width="7.77734375" style="2" bestFit="1" customWidth="1"/>
    <col min="1806" max="1806" width="8.109375" style="2" customWidth="1"/>
    <col min="1807" max="1807" width="8.21875" style="2" customWidth="1"/>
    <col min="1808" max="1808" width="7" style="2" bestFit="1" customWidth="1"/>
    <col min="1809" max="1809" width="6.109375" style="2" customWidth="1"/>
    <col min="1810" max="1810" width="7.33203125" style="2" customWidth="1"/>
    <col min="1811" max="1811" width="8.21875" style="2" customWidth="1"/>
    <col min="1812" max="1812" width="7" style="2" bestFit="1" customWidth="1"/>
    <col min="1813" max="1813" width="7.77734375" style="2" bestFit="1" customWidth="1"/>
    <col min="1814" max="1814" width="7" style="2" customWidth="1"/>
    <col min="1815" max="1815" width="5.6640625" style="2" customWidth="1"/>
    <col min="1816" max="1816" width="7" style="2" bestFit="1" customWidth="1"/>
    <col min="1817" max="1817" width="6.5546875" style="2" customWidth="1"/>
    <col min="1818" max="1822" width="7.44140625" style="2" customWidth="1"/>
    <col min="1823" max="1823" width="10.88671875" style="2" customWidth="1"/>
    <col min="1824" max="2054" width="8.77734375" style="2"/>
    <col min="2055" max="2055" width="7.21875" style="2" customWidth="1"/>
    <col min="2056" max="2056" width="7.77734375" style="2" bestFit="1" customWidth="1"/>
    <col min="2057" max="2057" width="7" style="2" customWidth="1"/>
    <col min="2058" max="2058" width="7.109375" style="2" customWidth="1"/>
    <col min="2059" max="2059" width="7.21875" style="2" customWidth="1"/>
    <col min="2060" max="2061" width="7.77734375" style="2" bestFit="1" customWidth="1"/>
    <col min="2062" max="2062" width="8.109375" style="2" customWidth="1"/>
    <col min="2063" max="2063" width="8.21875" style="2" customWidth="1"/>
    <col min="2064" max="2064" width="7" style="2" bestFit="1" customWidth="1"/>
    <col min="2065" max="2065" width="6.109375" style="2" customWidth="1"/>
    <col min="2066" max="2066" width="7.33203125" style="2" customWidth="1"/>
    <col min="2067" max="2067" width="8.21875" style="2" customWidth="1"/>
    <col min="2068" max="2068" width="7" style="2" bestFit="1" customWidth="1"/>
    <col min="2069" max="2069" width="7.77734375" style="2" bestFit="1" customWidth="1"/>
    <col min="2070" max="2070" width="7" style="2" customWidth="1"/>
    <col min="2071" max="2071" width="5.6640625" style="2" customWidth="1"/>
    <col min="2072" max="2072" width="7" style="2" bestFit="1" customWidth="1"/>
    <col min="2073" max="2073" width="6.5546875" style="2" customWidth="1"/>
    <col min="2074" max="2078" width="7.44140625" style="2" customWidth="1"/>
    <col min="2079" max="2079" width="10.88671875" style="2" customWidth="1"/>
    <col min="2080" max="2310" width="8.77734375" style="2"/>
    <col min="2311" max="2311" width="7.21875" style="2" customWidth="1"/>
    <col min="2312" max="2312" width="7.77734375" style="2" bestFit="1" customWidth="1"/>
    <col min="2313" max="2313" width="7" style="2" customWidth="1"/>
    <col min="2314" max="2314" width="7.109375" style="2" customWidth="1"/>
    <col min="2315" max="2315" width="7.21875" style="2" customWidth="1"/>
    <col min="2316" max="2317" width="7.77734375" style="2" bestFit="1" customWidth="1"/>
    <col min="2318" max="2318" width="8.109375" style="2" customWidth="1"/>
    <col min="2319" max="2319" width="8.21875" style="2" customWidth="1"/>
    <col min="2320" max="2320" width="7" style="2" bestFit="1" customWidth="1"/>
    <col min="2321" max="2321" width="6.109375" style="2" customWidth="1"/>
    <col min="2322" max="2322" width="7.33203125" style="2" customWidth="1"/>
    <col min="2323" max="2323" width="8.21875" style="2" customWidth="1"/>
    <col min="2324" max="2324" width="7" style="2" bestFit="1" customWidth="1"/>
    <col min="2325" max="2325" width="7.77734375" style="2" bestFit="1" customWidth="1"/>
    <col min="2326" max="2326" width="7" style="2" customWidth="1"/>
    <col min="2327" max="2327" width="5.6640625" style="2" customWidth="1"/>
    <col min="2328" max="2328" width="7" style="2" bestFit="1" customWidth="1"/>
    <col min="2329" max="2329" width="6.5546875" style="2" customWidth="1"/>
    <col min="2330" max="2334" width="7.44140625" style="2" customWidth="1"/>
    <col min="2335" max="2335" width="10.88671875" style="2" customWidth="1"/>
    <col min="2336" max="2566" width="8.77734375" style="2"/>
    <col min="2567" max="2567" width="7.21875" style="2" customWidth="1"/>
    <col min="2568" max="2568" width="7.77734375" style="2" bestFit="1" customWidth="1"/>
    <col min="2569" max="2569" width="7" style="2" customWidth="1"/>
    <col min="2570" max="2570" width="7.109375" style="2" customWidth="1"/>
    <col min="2571" max="2571" width="7.21875" style="2" customWidth="1"/>
    <col min="2572" max="2573" width="7.77734375" style="2" bestFit="1" customWidth="1"/>
    <col min="2574" max="2574" width="8.109375" style="2" customWidth="1"/>
    <col min="2575" max="2575" width="8.21875" style="2" customWidth="1"/>
    <col min="2576" max="2576" width="7" style="2" bestFit="1" customWidth="1"/>
    <col min="2577" max="2577" width="6.109375" style="2" customWidth="1"/>
    <col min="2578" max="2578" width="7.33203125" style="2" customWidth="1"/>
    <col min="2579" max="2579" width="8.21875" style="2" customWidth="1"/>
    <col min="2580" max="2580" width="7" style="2" bestFit="1" customWidth="1"/>
    <col min="2581" max="2581" width="7.77734375" style="2" bestFit="1" customWidth="1"/>
    <col min="2582" max="2582" width="7" style="2" customWidth="1"/>
    <col min="2583" max="2583" width="5.6640625" style="2" customWidth="1"/>
    <col min="2584" max="2584" width="7" style="2" bestFit="1" customWidth="1"/>
    <col min="2585" max="2585" width="6.5546875" style="2" customWidth="1"/>
    <col min="2586" max="2590" width="7.44140625" style="2" customWidth="1"/>
    <col min="2591" max="2591" width="10.88671875" style="2" customWidth="1"/>
    <col min="2592" max="2822" width="8.77734375" style="2"/>
    <col min="2823" max="2823" width="7.21875" style="2" customWidth="1"/>
    <col min="2824" max="2824" width="7.77734375" style="2" bestFit="1" customWidth="1"/>
    <col min="2825" max="2825" width="7" style="2" customWidth="1"/>
    <col min="2826" max="2826" width="7.109375" style="2" customWidth="1"/>
    <col min="2827" max="2827" width="7.21875" style="2" customWidth="1"/>
    <col min="2828" max="2829" width="7.77734375" style="2" bestFit="1" customWidth="1"/>
    <col min="2830" max="2830" width="8.109375" style="2" customWidth="1"/>
    <col min="2831" max="2831" width="8.21875" style="2" customWidth="1"/>
    <col min="2832" max="2832" width="7" style="2" bestFit="1" customWidth="1"/>
    <col min="2833" max="2833" width="6.109375" style="2" customWidth="1"/>
    <col min="2834" max="2834" width="7.33203125" style="2" customWidth="1"/>
    <col min="2835" max="2835" width="8.21875" style="2" customWidth="1"/>
    <col min="2836" max="2836" width="7" style="2" bestFit="1" customWidth="1"/>
    <col min="2837" max="2837" width="7.77734375" style="2" bestFit="1" customWidth="1"/>
    <col min="2838" max="2838" width="7" style="2" customWidth="1"/>
    <col min="2839" max="2839" width="5.6640625" style="2" customWidth="1"/>
    <col min="2840" max="2840" width="7" style="2" bestFit="1" customWidth="1"/>
    <col min="2841" max="2841" width="6.5546875" style="2" customWidth="1"/>
    <col min="2842" max="2846" width="7.44140625" style="2" customWidth="1"/>
    <col min="2847" max="2847" width="10.88671875" style="2" customWidth="1"/>
    <col min="2848" max="3078" width="8.77734375" style="2"/>
    <col min="3079" max="3079" width="7.21875" style="2" customWidth="1"/>
    <col min="3080" max="3080" width="7.77734375" style="2" bestFit="1" customWidth="1"/>
    <col min="3081" max="3081" width="7" style="2" customWidth="1"/>
    <col min="3082" max="3082" width="7.109375" style="2" customWidth="1"/>
    <col min="3083" max="3083" width="7.21875" style="2" customWidth="1"/>
    <col min="3084" max="3085" width="7.77734375" style="2" bestFit="1" customWidth="1"/>
    <col min="3086" max="3086" width="8.109375" style="2" customWidth="1"/>
    <col min="3087" max="3087" width="8.21875" style="2" customWidth="1"/>
    <col min="3088" max="3088" width="7" style="2" bestFit="1" customWidth="1"/>
    <col min="3089" max="3089" width="6.109375" style="2" customWidth="1"/>
    <col min="3090" max="3090" width="7.33203125" style="2" customWidth="1"/>
    <col min="3091" max="3091" width="8.21875" style="2" customWidth="1"/>
    <col min="3092" max="3092" width="7" style="2" bestFit="1" customWidth="1"/>
    <col min="3093" max="3093" width="7.77734375" style="2" bestFit="1" customWidth="1"/>
    <col min="3094" max="3094" width="7" style="2" customWidth="1"/>
    <col min="3095" max="3095" width="5.6640625" style="2" customWidth="1"/>
    <col min="3096" max="3096" width="7" style="2" bestFit="1" customWidth="1"/>
    <col min="3097" max="3097" width="6.5546875" style="2" customWidth="1"/>
    <col min="3098" max="3102" width="7.44140625" style="2" customWidth="1"/>
    <col min="3103" max="3103" width="10.88671875" style="2" customWidth="1"/>
    <col min="3104" max="3334" width="8.77734375" style="2"/>
    <col min="3335" max="3335" width="7.21875" style="2" customWidth="1"/>
    <col min="3336" max="3336" width="7.77734375" style="2" bestFit="1" customWidth="1"/>
    <col min="3337" max="3337" width="7" style="2" customWidth="1"/>
    <col min="3338" max="3338" width="7.109375" style="2" customWidth="1"/>
    <col min="3339" max="3339" width="7.21875" style="2" customWidth="1"/>
    <col min="3340" max="3341" width="7.77734375" style="2" bestFit="1" customWidth="1"/>
    <col min="3342" max="3342" width="8.109375" style="2" customWidth="1"/>
    <col min="3343" max="3343" width="8.21875" style="2" customWidth="1"/>
    <col min="3344" max="3344" width="7" style="2" bestFit="1" customWidth="1"/>
    <col min="3345" max="3345" width="6.109375" style="2" customWidth="1"/>
    <col min="3346" max="3346" width="7.33203125" style="2" customWidth="1"/>
    <col min="3347" max="3347" width="8.21875" style="2" customWidth="1"/>
    <col min="3348" max="3348" width="7" style="2" bestFit="1" customWidth="1"/>
    <col min="3349" max="3349" width="7.77734375" style="2" bestFit="1" customWidth="1"/>
    <col min="3350" max="3350" width="7" style="2" customWidth="1"/>
    <col min="3351" max="3351" width="5.6640625" style="2" customWidth="1"/>
    <col min="3352" max="3352" width="7" style="2" bestFit="1" customWidth="1"/>
    <col min="3353" max="3353" width="6.5546875" style="2" customWidth="1"/>
    <col min="3354" max="3358" width="7.44140625" style="2" customWidth="1"/>
    <col min="3359" max="3359" width="10.88671875" style="2" customWidth="1"/>
    <col min="3360" max="3590" width="8.77734375" style="2"/>
    <col min="3591" max="3591" width="7.21875" style="2" customWidth="1"/>
    <col min="3592" max="3592" width="7.77734375" style="2" bestFit="1" customWidth="1"/>
    <col min="3593" max="3593" width="7" style="2" customWidth="1"/>
    <col min="3594" max="3594" width="7.109375" style="2" customWidth="1"/>
    <col min="3595" max="3595" width="7.21875" style="2" customWidth="1"/>
    <col min="3596" max="3597" width="7.77734375" style="2" bestFit="1" customWidth="1"/>
    <col min="3598" max="3598" width="8.109375" style="2" customWidth="1"/>
    <col min="3599" max="3599" width="8.21875" style="2" customWidth="1"/>
    <col min="3600" max="3600" width="7" style="2" bestFit="1" customWidth="1"/>
    <col min="3601" max="3601" width="6.109375" style="2" customWidth="1"/>
    <col min="3602" max="3602" width="7.33203125" style="2" customWidth="1"/>
    <col min="3603" max="3603" width="8.21875" style="2" customWidth="1"/>
    <col min="3604" max="3604" width="7" style="2" bestFit="1" customWidth="1"/>
    <col min="3605" max="3605" width="7.77734375" style="2" bestFit="1" customWidth="1"/>
    <col min="3606" max="3606" width="7" style="2" customWidth="1"/>
    <col min="3607" max="3607" width="5.6640625" style="2" customWidth="1"/>
    <col min="3608" max="3608" width="7" style="2" bestFit="1" customWidth="1"/>
    <col min="3609" max="3609" width="6.5546875" style="2" customWidth="1"/>
    <col min="3610" max="3614" width="7.44140625" style="2" customWidth="1"/>
    <col min="3615" max="3615" width="10.88671875" style="2" customWidth="1"/>
    <col min="3616" max="3846" width="8.77734375" style="2"/>
    <col min="3847" max="3847" width="7.21875" style="2" customWidth="1"/>
    <col min="3848" max="3848" width="7.77734375" style="2" bestFit="1" customWidth="1"/>
    <col min="3849" max="3849" width="7" style="2" customWidth="1"/>
    <col min="3850" max="3850" width="7.109375" style="2" customWidth="1"/>
    <col min="3851" max="3851" width="7.21875" style="2" customWidth="1"/>
    <col min="3852" max="3853" width="7.77734375" style="2" bestFit="1" customWidth="1"/>
    <col min="3854" max="3854" width="8.109375" style="2" customWidth="1"/>
    <col min="3855" max="3855" width="8.21875" style="2" customWidth="1"/>
    <col min="3856" max="3856" width="7" style="2" bestFit="1" customWidth="1"/>
    <col min="3857" max="3857" width="6.109375" style="2" customWidth="1"/>
    <col min="3858" max="3858" width="7.33203125" style="2" customWidth="1"/>
    <col min="3859" max="3859" width="8.21875" style="2" customWidth="1"/>
    <col min="3860" max="3860" width="7" style="2" bestFit="1" customWidth="1"/>
    <col min="3861" max="3861" width="7.77734375" style="2" bestFit="1" customWidth="1"/>
    <col min="3862" max="3862" width="7" style="2" customWidth="1"/>
    <col min="3863" max="3863" width="5.6640625" style="2" customWidth="1"/>
    <col min="3864" max="3864" width="7" style="2" bestFit="1" customWidth="1"/>
    <col min="3865" max="3865" width="6.5546875" style="2" customWidth="1"/>
    <col min="3866" max="3870" width="7.44140625" style="2" customWidth="1"/>
    <col min="3871" max="3871" width="10.88671875" style="2" customWidth="1"/>
    <col min="3872" max="4102" width="8.77734375" style="2"/>
    <col min="4103" max="4103" width="7.21875" style="2" customWidth="1"/>
    <col min="4104" max="4104" width="7.77734375" style="2" bestFit="1" customWidth="1"/>
    <col min="4105" max="4105" width="7" style="2" customWidth="1"/>
    <col min="4106" max="4106" width="7.109375" style="2" customWidth="1"/>
    <col min="4107" max="4107" width="7.21875" style="2" customWidth="1"/>
    <col min="4108" max="4109" width="7.77734375" style="2" bestFit="1" customWidth="1"/>
    <col min="4110" max="4110" width="8.109375" style="2" customWidth="1"/>
    <col min="4111" max="4111" width="8.21875" style="2" customWidth="1"/>
    <col min="4112" max="4112" width="7" style="2" bestFit="1" customWidth="1"/>
    <col min="4113" max="4113" width="6.109375" style="2" customWidth="1"/>
    <col min="4114" max="4114" width="7.33203125" style="2" customWidth="1"/>
    <col min="4115" max="4115" width="8.21875" style="2" customWidth="1"/>
    <col min="4116" max="4116" width="7" style="2" bestFit="1" customWidth="1"/>
    <col min="4117" max="4117" width="7.77734375" style="2" bestFit="1" customWidth="1"/>
    <col min="4118" max="4118" width="7" style="2" customWidth="1"/>
    <col min="4119" max="4119" width="5.6640625" style="2" customWidth="1"/>
    <col min="4120" max="4120" width="7" style="2" bestFit="1" customWidth="1"/>
    <col min="4121" max="4121" width="6.5546875" style="2" customWidth="1"/>
    <col min="4122" max="4126" width="7.44140625" style="2" customWidth="1"/>
    <col min="4127" max="4127" width="10.88671875" style="2" customWidth="1"/>
    <col min="4128" max="4358" width="8.77734375" style="2"/>
    <col min="4359" max="4359" width="7.21875" style="2" customWidth="1"/>
    <col min="4360" max="4360" width="7.77734375" style="2" bestFit="1" customWidth="1"/>
    <col min="4361" max="4361" width="7" style="2" customWidth="1"/>
    <col min="4362" max="4362" width="7.109375" style="2" customWidth="1"/>
    <col min="4363" max="4363" width="7.21875" style="2" customWidth="1"/>
    <col min="4364" max="4365" width="7.77734375" style="2" bestFit="1" customWidth="1"/>
    <col min="4366" max="4366" width="8.109375" style="2" customWidth="1"/>
    <col min="4367" max="4367" width="8.21875" style="2" customWidth="1"/>
    <col min="4368" max="4368" width="7" style="2" bestFit="1" customWidth="1"/>
    <col min="4369" max="4369" width="6.109375" style="2" customWidth="1"/>
    <col min="4370" max="4370" width="7.33203125" style="2" customWidth="1"/>
    <col min="4371" max="4371" width="8.21875" style="2" customWidth="1"/>
    <col min="4372" max="4372" width="7" style="2" bestFit="1" customWidth="1"/>
    <col min="4373" max="4373" width="7.77734375" style="2" bestFit="1" customWidth="1"/>
    <col min="4374" max="4374" width="7" style="2" customWidth="1"/>
    <col min="4375" max="4375" width="5.6640625" style="2" customWidth="1"/>
    <col min="4376" max="4376" width="7" style="2" bestFit="1" customWidth="1"/>
    <col min="4377" max="4377" width="6.5546875" style="2" customWidth="1"/>
    <col min="4378" max="4382" width="7.44140625" style="2" customWidth="1"/>
    <col min="4383" max="4383" width="10.88671875" style="2" customWidth="1"/>
    <col min="4384" max="4614" width="8.77734375" style="2"/>
    <col min="4615" max="4615" width="7.21875" style="2" customWidth="1"/>
    <col min="4616" max="4616" width="7.77734375" style="2" bestFit="1" customWidth="1"/>
    <col min="4617" max="4617" width="7" style="2" customWidth="1"/>
    <col min="4618" max="4618" width="7.109375" style="2" customWidth="1"/>
    <col min="4619" max="4619" width="7.21875" style="2" customWidth="1"/>
    <col min="4620" max="4621" width="7.77734375" style="2" bestFit="1" customWidth="1"/>
    <col min="4622" max="4622" width="8.109375" style="2" customWidth="1"/>
    <col min="4623" max="4623" width="8.21875" style="2" customWidth="1"/>
    <col min="4624" max="4624" width="7" style="2" bestFit="1" customWidth="1"/>
    <col min="4625" max="4625" width="6.109375" style="2" customWidth="1"/>
    <col min="4626" max="4626" width="7.33203125" style="2" customWidth="1"/>
    <col min="4627" max="4627" width="8.21875" style="2" customWidth="1"/>
    <col min="4628" max="4628" width="7" style="2" bestFit="1" customWidth="1"/>
    <col min="4629" max="4629" width="7.77734375" style="2" bestFit="1" customWidth="1"/>
    <col min="4630" max="4630" width="7" style="2" customWidth="1"/>
    <col min="4631" max="4631" width="5.6640625" style="2" customWidth="1"/>
    <col min="4632" max="4632" width="7" style="2" bestFit="1" customWidth="1"/>
    <col min="4633" max="4633" width="6.5546875" style="2" customWidth="1"/>
    <col min="4634" max="4638" width="7.44140625" style="2" customWidth="1"/>
    <col min="4639" max="4639" width="10.88671875" style="2" customWidth="1"/>
    <col min="4640" max="4870" width="8.77734375" style="2"/>
    <col min="4871" max="4871" width="7.21875" style="2" customWidth="1"/>
    <col min="4872" max="4872" width="7.77734375" style="2" bestFit="1" customWidth="1"/>
    <col min="4873" max="4873" width="7" style="2" customWidth="1"/>
    <col min="4874" max="4874" width="7.109375" style="2" customWidth="1"/>
    <col min="4875" max="4875" width="7.21875" style="2" customWidth="1"/>
    <col min="4876" max="4877" width="7.77734375" style="2" bestFit="1" customWidth="1"/>
    <col min="4878" max="4878" width="8.109375" style="2" customWidth="1"/>
    <col min="4879" max="4879" width="8.21875" style="2" customWidth="1"/>
    <col min="4880" max="4880" width="7" style="2" bestFit="1" customWidth="1"/>
    <col min="4881" max="4881" width="6.109375" style="2" customWidth="1"/>
    <col min="4882" max="4882" width="7.33203125" style="2" customWidth="1"/>
    <col min="4883" max="4883" width="8.21875" style="2" customWidth="1"/>
    <col min="4884" max="4884" width="7" style="2" bestFit="1" customWidth="1"/>
    <col min="4885" max="4885" width="7.77734375" style="2" bestFit="1" customWidth="1"/>
    <col min="4886" max="4886" width="7" style="2" customWidth="1"/>
    <col min="4887" max="4887" width="5.6640625" style="2" customWidth="1"/>
    <col min="4888" max="4888" width="7" style="2" bestFit="1" customWidth="1"/>
    <col min="4889" max="4889" width="6.5546875" style="2" customWidth="1"/>
    <col min="4890" max="4894" width="7.44140625" style="2" customWidth="1"/>
    <col min="4895" max="4895" width="10.88671875" style="2" customWidth="1"/>
    <col min="4896" max="5126" width="8.77734375" style="2"/>
    <col min="5127" max="5127" width="7.21875" style="2" customWidth="1"/>
    <col min="5128" max="5128" width="7.77734375" style="2" bestFit="1" customWidth="1"/>
    <col min="5129" max="5129" width="7" style="2" customWidth="1"/>
    <col min="5130" max="5130" width="7.109375" style="2" customWidth="1"/>
    <col min="5131" max="5131" width="7.21875" style="2" customWidth="1"/>
    <col min="5132" max="5133" width="7.77734375" style="2" bestFit="1" customWidth="1"/>
    <col min="5134" max="5134" width="8.109375" style="2" customWidth="1"/>
    <col min="5135" max="5135" width="8.21875" style="2" customWidth="1"/>
    <col min="5136" max="5136" width="7" style="2" bestFit="1" customWidth="1"/>
    <col min="5137" max="5137" width="6.109375" style="2" customWidth="1"/>
    <col min="5138" max="5138" width="7.33203125" style="2" customWidth="1"/>
    <col min="5139" max="5139" width="8.21875" style="2" customWidth="1"/>
    <col min="5140" max="5140" width="7" style="2" bestFit="1" customWidth="1"/>
    <col min="5141" max="5141" width="7.77734375" style="2" bestFit="1" customWidth="1"/>
    <col min="5142" max="5142" width="7" style="2" customWidth="1"/>
    <col min="5143" max="5143" width="5.6640625" style="2" customWidth="1"/>
    <col min="5144" max="5144" width="7" style="2" bestFit="1" customWidth="1"/>
    <col min="5145" max="5145" width="6.5546875" style="2" customWidth="1"/>
    <col min="5146" max="5150" width="7.44140625" style="2" customWidth="1"/>
    <col min="5151" max="5151" width="10.88671875" style="2" customWidth="1"/>
    <col min="5152" max="5382" width="8.77734375" style="2"/>
    <col min="5383" max="5383" width="7.21875" style="2" customWidth="1"/>
    <col min="5384" max="5384" width="7.77734375" style="2" bestFit="1" customWidth="1"/>
    <col min="5385" max="5385" width="7" style="2" customWidth="1"/>
    <col min="5386" max="5386" width="7.109375" style="2" customWidth="1"/>
    <col min="5387" max="5387" width="7.21875" style="2" customWidth="1"/>
    <col min="5388" max="5389" width="7.77734375" style="2" bestFit="1" customWidth="1"/>
    <col min="5390" max="5390" width="8.109375" style="2" customWidth="1"/>
    <col min="5391" max="5391" width="8.21875" style="2" customWidth="1"/>
    <col min="5392" max="5392" width="7" style="2" bestFit="1" customWidth="1"/>
    <col min="5393" max="5393" width="6.109375" style="2" customWidth="1"/>
    <col min="5394" max="5394" width="7.33203125" style="2" customWidth="1"/>
    <col min="5395" max="5395" width="8.21875" style="2" customWidth="1"/>
    <col min="5396" max="5396" width="7" style="2" bestFit="1" customWidth="1"/>
    <col min="5397" max="5397" width="7.77734375" style="2" bestFit="1" customWidth="1"/>
    <col min="5398" max="5398" width="7" style="2" customWidth="1"/>
    <col min="5399" max="5399" width="5.6640625" style="2" customWidth="1"/>
    <col min="5400" max="5400" width="7" style="2" bestFit="1" customWidth="1"/>
    <col min="5401" max="5401" width="6.5546875" style="2" customWidth="1"/>
    <col min="5402" max="5406" width="7.44140625" style="2" customWidth="1"/>
    <col min="5407" max="5407" width="10.88671875" style="2" customWidth="1"/>
    <col min="5408" max="5638" width="8.77734375" style="2"/>
    <col min="5639" max="5639" width="7.21875" style="2" customWidth="1"/>
    <col min="5640" max="5640" width="7.77734375" style="2" bestFit="1" customWidth="1"/>
    <col min="5641" max="5641" width="7" style="2" customWidth="1"/>
    <col min="5642" max="5642" width="7.109375" style="2" customWidth="1"/>
    <col min="5643" max="5643" width="7.21875" style="2" customWidth="1"/>
    <col min="5644" max="5645" width="7.77734375" style="2" bestFit="1" customWidth="1"/>
    <col min="5646" max="5646" width="8.109375" style="2" customWidth="1"/>
    <col min="5647" max="5647" width="8.21875" style="2" customWidth="1"/>
    <col min="5648" max="5648" width="7" style="2" bestFit="1" customWidth="1"/>
    <col min="5649" max="5649" width="6.109375" style="2" customWidth="1"/>
    <col min="5650" max="5650" width="7.33203125" style="2" customWidth="1"/>
    <col min="5651" max="5651" width="8.21875" style="2" customWidth="1"/>
    <col min="5652" max="5652" width="7" style="2" bestFit="1" customWidth="1"/>
    <col min="5653" max="5653" width="7.77734375" style="2" bestFit="1" customWidth="1"/>
    <col min="5654" max="5654" width="7" style="2" customWidth="1"/>
    <col min="5655" max="5655" width="5.6640625" style="2" customWidth="1"/>
    <col min="5656" max="5656" width="7" style="2" bestFit="1" customWidth="1"/>
    <col min="5657" max="5657" width="6.5546875" style="2" customWidth="1"/>
    <col min="5658" max="5662" width="7.44140625" style="2" customWidth="1"/>
    <col min="5663" max="5663" width="10.88671875" style="2" customWidth="1"/>
    <col min="5664" max="5894" width="8.77734375" style="2"/>
    <col min="5895" max="5895" width="7.21875" style="2" customWidth="1"/>
    <col min="5896" max="5896" width="7.77734375" style="2" bestFit="1" customWidth="1"/>
    <col min="5897" max="5897" width="7" style="2" customWidth="1"/>
    <col min="5898" max="5898" width="7.109375" style="2" customWidth="1"/>
    <col min="5899" max="5899" width="7.21875" style="2" customWidth="1"/>
    <col min="5900" max="5901" width="7.77734375" style="2" bestFit="1" customWidth="1"/>
    <col min="5902" max="5902" width="8.109375" style="2" customWidth="1"/>
    <col min="5903" max="5903" width="8.21875" style="2" customWidth="1"/>
    <col min="5904" max="5904" width="7" style="2" bestFit="1" customWidth="1"/>
    <col min="5905" max="5905" width="6.109375" style="2" customWidth="1"/>
    <col min="5906" max="5906" width="7.33203125" style="2" customWidth="1"/>
    <col min="5907" max="5907" width="8.21875" style="2" customWidth="1"/>
    <col min="5908" max="5908" width="7" style="2" bestFit="1" customWidth="1"/>
    <col min="5909" max="5909" width="7.77734375" style="2" bestFit="1" customWidth="1"/>
    <col min="5910" max="5910" width="7" style="2" customWidth="1"/>
    <col min="5911" max="5911" width="5.6640625" style="2" customWidth="1"/>
    <col min="5912" max="5912" width="7" style="2" bestFit="1" customWidth="1"/>
    <col min="5913" max="5913" width="6.5546875" style="2" customWidth="1"/>
    <col min="5914" max="5918" width="7.44140625" style="2" customWidth="1"/>
    <col min="5919" max="5919" width="10.88671875" style="2" customWidth="1"/>
    <col min="5920" max="6150" width="8.77734375" style="2"/>
    <col min="6151" max="6151" width="7.21875" style="2" customWidth="1"/>
    <col min="6152" max="6152" width="7.77734375" style="2" bestFit="1" customWidth="1"/>
    <col min="6153" max="6153" width="7" style="2" customWidth="1"/>
    <col min="6154" max="6154" width="7.109375" style="2" customWidth="1"/>
    <col min="6155" max="6155" width="7.21875" style="2" customWidth="1"/>
    <col min="6156" max="6157" width="7.77734375" style="2" bestFit="1" customWidth="1"/>
    <col min="6158" max="6158" width="8.109375" style="2" customWidth="1"/>
    <col min="6159" max="6159" width="8.21875" style="2" customWidth="1"/>
    <col min="6160" max="6160" width="7" style="2" bestFit="1" customWidth="1"/>
    <col min="6161" max="6161" width="6.109375" style="2" customWidth="1"/>
    <col min="6162" max="6162" width="7.33203125" style="2" customWidth="1"/>
    <col min="6163" max="6163" width="8.21875" style="2" customWidth="1"/>
    <col min="6164" max="6164" width="7" style="2" bestFit="1" customWidth="1"/>
    <col min="6165" max="6165" width="7.77734375" style="2" bestFit="1" customWidth="1"/>
    <col min="6166" max="6166" width="7" style="2" customWidth="1"/>
    <col min="6167" max="6167" width="5.6640625" style="2" customWidth="1"/>
    <col min="6168" max="6168" width="7" style="2" bestFit="1" customWidth="1"/>
    <col min="6169" max="6169" width="6.5546875" style="2" customWidth="1"/>
    <col min="6170" max="6174" width="7.44140625" style="2" customWidth="1"/>
    <col min="6175" max="6175" width="10.88671875" style="2" customWidth="1"/>
    <col min="6176" max="6406" width="8.77734375" style="2"/>
    <col min="6407" max="6407" width="7.21875" style="2" customWidth="1"/>
    <col min="6408" max="6408" width="7.77734375" style="2" bestFit="1" customWidth="1"/>
    <col min="6409" max="6409" width="7" style="2" customWidth="1"/>
    <col min="6410" max="6410" width="7.109375" style="2" customWidth="1"/>
    <col min="6411" max="6411" width="7.21875" style="2" customWidth="1"/>
    <col min="6412" max="6413" width="7.77734375" style="2" bestFit="1" customWidth="1"/>
    <col min="6414" max="6414" width="8.109375" style="2" customWidth="1"/>
    <col min="6415" max="6415" width="8.21875" style="2" customWidth="1"/>
    <col min="6416" max="6416" width="7" style="2" bestFit="1" customWidth="1"/>
    <col min="6417" max="6417" width="6.109375" style="2" customWidth="1"/>
    <col min="6418" max="6418" width="7.33203125" style="2" customWidth="1"/>
    <col min="6419" max="6419" width="8.21875" style="2" customWidth="1"/>
    <col min="6420" max="6420" width="7" style="2" bestFit="1" customWidth="1"/>
    <col min="6421" max="6421" width="7.77734375" style="2" bestFit="1" customWidth="1"/>
    <col min="6422" max="6422" width="7" style="2" customWidth="1"/>
    <col min="6423" max="6423" width="5.6640625" style="2" customWidth="1"/>
    <col min="6424" max="6424" width="7" style="2" bestFit="1" customWidth="1"/>
    <col min="6425" max="6425" width="6.5546875" style="2" customWidth="1"/>
    <col min="6426" max="6430" width="7.44140625" style="2" customWidth="1"/>
    <col min="6431" max="6431" width="10.88671875" style="2" customWidth="1"/>
    <col min="6432" max="6662" width="8.77734375" style="2"/>
    <col min="6663" max="6663" width="7.21875" style="2" customWidth="1"/>
    <col min="6664" max="6664" width="7.77734375" style="2" bestFit="1" customWidth="1"/>
    <col min="6665" max="6665" width="7" style="2" customWidth="1"/>
    <col min="6666" max="6666" width="7.109375" style="2" customWidth="1"/>
    <col min="6667" max="6667" width="7.21875" style="2" customWidth="1"/>
    <col min="6668" max="6669" width="7.77734375" style="2" bestFit="1" customWidth="1"/>
    <col min="6670" max="6670" width="8.109375" style="2" customWidth="1"/>
    <col min="6671" max="6671" width="8.21875" style="2" customWidth="1"/>
    <col min="6672" max="6672" width="7" style="2" bestFit="1" customWidth="1"/>
    <col min="6673" max="6673" width="6.109375" style="2" customWidth="1"/>
    <col min="6674" max="6674" width="7.33203125" style="2" customWidth="1"/>
    <col min="6675" max="6675" width="8.21875" style="2" customWidth="1"/>
    <col min="6676" max="6676" width="7" style="2" bestFit="1" customWidth="1"/>
    <col min="6677" max="6677" width="7.77734375" style="2" bestFit="1" customWidth="1"/>
    <col min="6678" max="6678" width="7" style="2" customWidth="1"/>
    <col min="6679" max="6679" width="5.6640625" style="2" customWidth="1"/>
    <col min="6680" max="6680" width="7" style="2" bestFit="1" customWidth="1"/>
    <col min="6681" max="6681" width="6.5546875" style="2" customWidth="1"/>
    <col min="6682" max="6686" width="7.44140625" style="2" customWidth="1"/>
    <col min="6687" max="6687" width="10.88671875" style="2" customWidth="1"/>
    <col min="6688" max="6918" width="8.77734375" style="2"/>
    <col min="6919" max="6919" width="7.21875" style="2" customWidth="1"/>
    <col min="6920" max="6920" width="7.77734375" style="2" bestFit="1" customWidth="1"/>
    <col min="6921" max="6921" width="7" style="2" customWidth="1"/>
    <col min="6922" max="6922" width="7.109375" style="2" customWidth="1"/>
    <col min="6923" max="6923" width="7.21875" style="2" customWidth="1"/>
    <col min="6924" max="6925" width="7.77734375" style="2" bestFit="1" customWidth="1"/>
    <col min="6926" max="6926" width="8.109375" style="2" customWidth="1"/>
    <col min="6927" max="6927" width="8.21875" style="2" customWidth="1"/>
    <col min="6928" max="6928" width="7" style="2" bestFit="1" customWidth="1"/>
    <col min="6929" max="6929" width="6.109375" style="2" customWidth="1"/>
    <col min="6930" max="6930" width="7.33203125" style="2" customWidth="1"/>
    <col min="6931" max="6931" width="8.21875" style="2" customWidth="1"/>
    <col min="6932" max="6932" width="7" style="2" bestFit="1" customWidth="1"/>
    <col min="6933" max="6933" width="7.77734375" style="2" bestFit="1" customWidth="1"/>
    <col min="6934" max="6934" width="7" style="2" customWidth="1"/>
    <col min="6935" max="6935" width="5.6640625" style="2" customWidth="1"/>
    <col min="6936" max="6936" width="7" style="2" bestFit="1" customWidth="1"/>
    <col min="6937" max="6937" width="6.5546875" style="2" customWidth="1"/>
    <col min="6938" max="6942" width="7.44140625" style="2" customWidth="1"/>
    <col min="6943" max="6943" width="10.88671875" style="2" customWidth="1"/>
    <col min="6944" max="7174" width="8.77734375" style="2"/>
    <col min="7175" max="7175" width="7.21875" style="2" customWidth="1"/>
    <col min="7176" max="7176" width="7.77734375" style="2" bestFit="1" customWidth="1"/>
    <col min="7177" max="7177" width="7" style="2" customWidth="1"/>
    <col min="7178" max="7178" width="7.109375" style="2" customWidth="1"/>
    <col min="7179" max="7179" width="7.21875" style="2" customWidth="1"/>
    <col min="7180" max="7181" width="7.77734375" style="2" bestFit="1" customWidth="1"/>
    <col min="7182" max="7182" width="8.109375" style="2" customWidth="1"/>
    <col min="7183" max="7183" width="8.21875" style="2" customWidth="1"/>
    <col min="7184" max="7184" width="7" style="2" bestFit="1" customWidth="1"/>
    <col min="7185" max="7185" width="6.109375" style="2" customWidth="1"/>
    <col min="7186" max="7186" width="7.33203125" style="2" customWidth="1"/>
    <col min="7187" max="7187" width="8.21875" style="2" customWidth="1"/>
    <col min="7188" max="7188" width="7" style="2" bestFit="1" customWidth="1"/>
    <col min="7189" max="7189" width="7.77734375" style="2" bestFit="1" customWidth="1"/>
    <col min="7190" max="7190" width="7" style="2" customWidth="1"/>
    <col min="7191" max="7191" width="5.6640625" style="2" customWidth="1"/>
    <col min="7192" max="7192" width="7" style="2" bestFit="1" customWidth="1"/>
    <col min="7193" max="7193" width="6.5546875" style="2" customWidth="1"/>
    <col min="7194" max="7198" width="7.44140625" style="2" customWidth="1"/>
    <col min="7199" max="7199" width="10.88671875" style="2" customWidth="1"/>
    <col min="7200" max="7430" width="8.77734375" style="2"/>
    <col min="7431" max="7431" width="7.21875" style="2" customWidth="1"/>
    <col min="7432" max="7432" width="7.77734375" style="2" bestFit="1" customWidth="1"/>
    <col min="7433" max="7433" width="7" style="2" customWidth="1"/>
    <col min="7434" max="7434" width="7.109375" style="2" customWidth="1"/>
    <col min="7435" max="7435" width="7.21875" style="2" customWidth="1"/>
    <col min="7436" max="7437" width="7.77734375" style="2" bestFit="1" customWidth="1"/>
    <col min="7438" max="7438" width="8.109375" style="2" customWidth="1"/>
    <col min="7439" max="7439" width="8.21875" style="2" customWidth="1"/>
    <col min="7440" max="7440" width="7" style="2" bestFit="1" customWidth="1"/>
    <col min="7441" max="7441" width="6.109375" style="2" customWidth="1"/>
    <col min="7442" max="7442" width="7.33203125" style="2" customWidth="1"/>
    <col min="7443" max="7443" width="8.21875" style="2" customWidth="1"/>
    <col min="7444" max="7444" width="7" style="2" bestFit="1" customWidth="1"/>
    <col min="7445" max="7445" width="7.77734375" style="2" bestFit="1" customWidth="1"/>
    <col min="7446" max="7446" width="7" style="2" customWidth="1"/>
    <col min="7447" max="7447" width="5.6640625" style="2" customWidth="1"/>
    <col min="7448" max="7448" width="7" style="2" bestFit="1" customWidth="1"/>
    <col min="7449" max="7449" width="6.5546875" style="2" customWidth="1"/>
    <col min="7450" max="7454" width="7.44140625" style="2" customWidth="1"/>
    <col min="7455" max="7455" width="10.88671875" style="2" customWidth="1"/>
    <col min="7456" max="7686" width="8.77734375" style="2"/>
    <col min="7687" max="7687" width="7.21875" style="2" customWidth="1"/>
    <col min="7688" max="7688" width="7.77734375" style="2" bestFit="1" customWidth="1"/>
    <col min="7689" max="7689" width="7" style="2" customWidth="1"/>
    <col min="7690" max="7690" width="7.109375" style="2" customWidth="1"/>
    <col min="7691" max="7691" width="7.21875" style="2" customWidth="1"/>
    <col min="7692" max="7693" width="7.77734375" style="2" bestFit="1" customWidth="1"/>
    <col min="7694" max="7694" width="8.109375" style="2" customWidth="1"/>
    <col min="7695" max="7695" width="8.21875" style="2" customWidth="1"/>
    <col min="7696" max="7696" width="7" style="2" bestFit="1" customWidth="1"/>
    <col min="7697" max="7697" width="6.109375" style="2" customWidth="1"/>
    <col min="7698" max="7698" width="7.33203125" style="2" customWidth="1"/>
    <col min="7699" max="7699" width="8.21875" style="2" customWidth="1"/>
    <col min="7700" max="7700" width="7" style="2" bestFit="1" customWidth="1"/>
    <col min="7701" max="7701" width="7.77734375" style="2" bestFit="1" customWidth="1"/>
    <col min="7702" max="7702" width="7" style="2" customWidth="1"/>
    <col min="7703" max="7703" width="5.6640625" style="2" customWidth="1"/>
    <col min="7704" max="7704" width="7" style="2" bestFit="1" customWidth="1"/>
    <col min="7705" max="7705" width="6.5546875" style="2" customWidth="1"/>
    <col min="7706" max="7710" width="7.44140625" style="2" customWidth="1"/>
    <col min="7711" max="7711" width="10.88671875" style="2" customWidth="1"/>
    <col min="7712" max="7942" width="8.77734375" style="2"/>
    <col min="7943" max="7943" width="7.21875" style="2" customWidth="1"/>
    <col min="7944" max="7944" width="7.77734375" style="2" bestFit="1" customWidth="1"/>
    <col min="7945" max="7945" width="7" style="2" customWidth="1"/>
    <col min="7946" max="7946" width="7.109375" style="2" customWidth="1"/>
    <col min="7947" max="7947" width="7.21875" style="2" customWidth="1"/>
    <col min="7948" max="7949" width="7.77734375" style="2" bestFit="1" customWidth="1"/>
    <col min="7950" max="7950" width="8.109375" style="2" customWidth="1"/>
    <col min="7951" max="7951" width="8.21875" style="2" customWidth="1"/>
    <col min="7952" max="7952" width="7" style="2" bestFit="1" customWidth="1"/>
    <col min="7953" max="7953" width="6.109375" style="2" customWidth="1"/>
    <col min="7954" max="7954" width="7.33203125" style="2" customWidth="1"/>
    <col min="7955" max="7955" width="8.21875" style="2" customWidth="1"/>
    <col min="7956" max="7956" width="7" style="2" bestFit="1" customWidth="1"/>
    <col min="7957" max="7957" width="7.77734375" style="2" bestFit="1" customWidth="1"/>
    <col min="7958" max="7958" width="7" style="2" customWidth="1"/>
    <col min="7959" max="7959" width="5.6640625" style="2" customWidth="1"/>
    <col min="7960" max="7960" width="7" style="2" bestFit="1" customWidth="1"/>
    <col min="7961" max="7961" width="6.5546875" style="2" customWidth="1"/>
    <col min="7962" max="7966" width="7.44140625" style="2" customWidth="1"/>
    <col min="7967" max="7967" width="10.88671875" style="2" customWidth="1"/>
    <col min="7968" max="8198" width="8.77734375" style="2"/>
    <col min="8199" max="8199" width="7.21875" style="2" customWidth="1"/>
    <col min="8200" max="8200" width="7.77734375" style="2" bestFit="1" customWidth="1"/>
    <col min="8201" max="8201" width="7" style="2" customWidth="1"/>
    <col min="8202" max="8202" width="7.109375" style="2" customWidth="1"/>
    <col min="8203" max="8203" width="7.21875" style="2" customWidth="1"/>
    <col min="8204" max="8205" width="7.77734375" style="2" bestFit="1" customWidth="1"/>
    <col min="8206" max="8206" width="8.109375" style="2" customWidth="1"/>
    <col min="8207" max="8207" width="8.21875" style="2" customWidth="1"/>
    <col min="8208" max="8208" width="7" style="2" bestFit="1" customWidth="1"/>
    <col min="8209" max="8209" width="6.109375" style="2" customWidth="1"/>
    <col min="8210" max="8210" width="7.33203125" style="2" customWidth="1"/>
    <col min="8211" max="8211" width="8.21875" style="2" customWidth="1"/>
    <col min="8212" max="8212" width="7" style="2" bestFit="1" customWidth="1"/>
    <col min="8213" max="8213" width="7.77734375" style="2" bestFit="1" customWidth="1"/>
    <col min="8214" max="8214" width="7" style="2" customWidth="1"/>
    <col min="8215" max="8215" width="5.6640625" style="2" customWidth="1"/>
    <col min="8216" max="8216" width="7" style="2" bestFit="1" customWidth="1"/>
    <col min="8217" max="8217" width="6.5546875" style="2" customWidth="1"/>
    <col min="8218" max="8222" width="7.44140625" style="2" customWidth="1"/>
    <col min="8223" max="8223" width="10.88671875" style="2" customWidth="1"/>
    <col min="8224" max="8454" width="8.77734375" style="2"/>
    <col min="8455" max="8455" width="7.21875" style="2" customWidth="1"/>
    <col min="8456" max="8456" width="7.77734375" style="2" bestFit="1" customWidth="1"/>
    <col min="8457" max="8457" width="7" style="2" customWidth="1"/>
    <col min="8458" max="8458" width="7.109375" style="2" customWidth="1"/>
    <col min="8459" max="8459" width="7.21875" style="2" customWidth="1"/>
    <col min="8460" max="8461" width="7.77734375" style="2" bestFit="1" customWidth="1"/>
    <col min="8462" max="8462" width="8.109375" style="2" customWidth="1"/>
    <col min="8463" max="8463" width="8.21875" style="2" customWidth="1"/>
    <col min="8464" max="8464" width="7" style="2" bestFit="1" customWidth="1"/>
    <col min="8465" max="8465" width="6.109375" style="2" customWidth="1"/>
    <col min="8466" max="8466" width="7.33203125" style="2" customWidth="1"/>
    <col min="8467" max="8467" width="8.21875" style="2" customWidth="1"/>
    <col min="8468" max="8468" width="7" style="2" bestFit="1" customWidth="1"/>
    <col min="8469" max="8469" width="7.77734375" style="2" bestFit="1" customWidth="1"/>
    <col min="8470" max="8470" width="7" style="2" customWidth="1"/>
    <col min="8471" max="8471" width="5.6640625" style="2" customWidth="1"/>
    <col min="8472" max="8472" width="7" style="2" bestFit="1" customWidth="1"/>
    <col min="8473" max="8473" width="6.5546875" style="2" customWidth="1"/>
    <col min="8474" max="8478" width="7.44140625" style="2" customWidth="1"/>
    <col min="8479" max="8479" width="10.88671875" style="2" customWidth="1"/>
    <col min="8480" max="8710" width="8.77734375" style="2"/>
    <col min="8711" max="8711" width="7.21875" style="2" customWidth="1"/>
    <col min="8712" max="8712" width="7.77734375" style="2" bestFit="1" customWidth="1"/>
    <col min="8713" max="8713" width="7" style="2" customWidth="1"/>
    <col min="8714" max="8714" width="7.109375" style="2" customWidth="1"/>
    <col min="8715" max="8715" width="7.21875" style="2" customWidth="1"/>
    <col min="8716" max="8717" width="7.77734375" style="2" bestFit="1" customWidth="1"/>
    <col min="8718" max="8718" width="8.109375" style="2" customWidth="1"/>
    <col min="8719" max="8719" width="8.21875" style="2" customWidth="1"/>
    <col min="8720" max="8720" width="7" style="2" bestFit="1" customWidth="1"/>
    <col min="8721" max="8721" width="6.109375" style="2" customWidth="1"/>
    <col min="8722" max="8722" width="7.33203125" style="2" customWidth="1"/>
    <col min="8723" max="8723" width="8.21875" style="2" customWidth="1"/>
    <col min="8724" max="8724" width="7" style="2" bestFit="1" customWidth="1"/>
    <col min="8725" max="8725" width="7.77734375" style="2" bestFit="1" customWidth="1"/>
    <col min="8726" max="8726" width="7" style="2" customWidth="1"/>
    <col min="8727" max="8727" width="5.6640625" style="2" customWidth="1"/>
    <col min="8728" max="8728" width="7" style="2" bestFit="1" customWidth="1"/>
    <col min="8729" max="8729" width="6.5546875" style="2" customWidth="1"/>
    <col min="8730" max="8734" width="7.44140625" style="2" customWidth="1"/>
    <col min="8735" max="8735" width="10.88671875" style="2" customWidth="1"/>
    <col min="8736" max="8966" width="8.77734375" style="2"/>
    <col min="8967" max="8967" width="7.21875" style="2" customWidth="1"/>
    <col min="8968" max="8968" width="7.77734375" style="2" bestFit="1" customWidth="1"/>
    <col min="8969" max="8969" width="7" style="2" customWidth="1"/>
    <col min="8970" max="8970" width="7.109375" style="2" customWidth="1"/>
    <col min="8971" max="8971" width="7.21875" style="2" customWidth="1"/>
    <col min="8972" max="8973" width="7.77734375" style="2" bestFit="1" customWidth="1"/>
    <col min="8974" max="8974" width="8.109375" style="2" customWidth="1"/>
    <col min="8975" max="8975" width="8.21875" style="2" customWidth="1"/>
    <col min="8976" max="8976" width="7" style="2" bestFit="1" customWidth="1"/>
    <col min="8977" max="8977" width="6.109375" style="2" customWidth="1"/>
    <col min="8978" max="8978" width="7.33203125" style="2" customWidth="1"/>
    <col min="8979" max="8979" width="8.21875" style="2" customWidth="1"/>
    <col min="8980" max="8980" width="7" style="2" bestFit="1" customWidth="1"/>
    <col min="8981" max="8981" width="7.77734375" style="2" bestFit="1" customWidth="1"/>
    <col min="8982" max="8982" width="7" style="2" customWidth="1"/>
    <col min="8983" max="8983" width="5.6640625" style="2" customWidth="1"/>
    <col min="8984" max="8984" width="7" style="2" bestFit="1" customWidth="1"/>
    <col min="8985" max="8985" width="6.5546875" style="2" customWidth="1"/>
    <col min="8986" max="8990" width="7.44140625" style="2" customWidth="1"/>
    <col min="8991" max="8991" width="10.88671875" style="2" customWidth="1"/>
    <col min="8992" max="9222" width="8.77734375" style="2"/>
    <col min="9223" max="9223" width="7.21875" style="2" customWidth="1"/>
    <col min="9224" max="9224" width="7.77734375" style="2" bestFit="1" customWidth="1"/>
    <col min="9225" max="9225" width="7" style="2" customWidth="1"/>
    <col min="9226" max="9226" width="7.109375" style="2" customWidth="1"/>
    <col min="9227" max="9227" width="7.21875" style="2" customWidth="1"/>
    <col min="9228" max="9229" width="7.77734375" style="2" bestFit="1" customWidth="1"/>
    <col min="9230" max="9230" width="8.109375" style="2" customWidth="1"/>
    <col min="9231" max="9231" width="8.21875" style="2" customWidth="1"/>
    <col min="9232" max="9232" width="7" style="2" bestFit="1" customWidth="1"/>
    <col min="9233" max="9233" width="6.109375" style="2" customWidth="1"/>
    <col min="9234" max="9234" width="7.33203125" style="2" customWidth="1"/>
    <col min="9235" max="9235" width="8.21875" style="2" customWidth="1"/>
    <col min="9236" max="9236" width="7" style="2" bestFit="1" customWidth="1"/>
    <col min="9237" max="9237" width="7.77734375" style="2" bestFit="1" customWidth="1"/>
    <col min="9238" max="9238" width="7" style="2" customWidth="1"/>
    <col min="9239" max="9239" width="5.6640625" style="2" customWidth="1"/>
    <col min="9240" max="9240" width="7" style="2" bestFit="1" customWidth="1"/>
    <col min="9241" max="9241" width="6.5546875" style="2" customWidth="1"/>
    <col min="9242" max="9246" width="7.44140625" style="2" customWidth="1"/>
    <col min="9247" max="9247" width="10.88671875" style="2" customWidth="1"/>
    <col min="9248" max="9478" width="8.77734375" style="2"/>
    <col min="9479" max="9479" width="7.21875" style="2" customWidth="1"/>
    <col min="9480" max="9480" width="7.77734375" style="2" bestFit="1" customWidth="1"/>
    <col min="9481" max="9481" width="7" style="2" customWidth="1"/>
    <col min="9482" max="9482" width="7.109375" style="2" customWidth="1"/>
    <col min="9483" max="9483" width="7.21875" style="2" customWidth="1"/>
    <col min="9484" max="9485" width="7.77734375" style="2" bestFit="1" customWidth="1"/>
    <col min="9486" max="9486" width="8.109375" style="2" customWidth="1"/>
    <col min="9487" max="9487" width="8.21875" style="2" customWidth="1"/>
    <col min="9488" max="9488" width="7" style="2" bestFit="1" customWidth="1"/>
    <col min="9489" max="9489" width="6.109375" style="2" customWidth="1"/>
    <col min="9490" max="9490" width="7.33203125" style="2" customWidth="1"/>
    <col min="9491" max="9491" width="8.21875" style="2" customWidth="1"/>
    <col min="9492" max="9492" width="7" style="2" bestFit="1" customWidth="1"/>
    <col min="9493" max="9493" width="7.77734375" style="2" bestFit="1" customWidth="1"/>
    <col min="9494" max="9494" width="7" style="2" customWidth="1"/>
    <col min="9495" max="9495" width="5.6640625" style="2" customWidth="1"/>
    <col min="9496" max="9496" width="7" style="2" bestFit="1" customWidth="1"/>
    <col min="9497" max="9497" width="6.5546875" style="2" customWidth="1"/>
    <col min="9498" max="9502" width="7.44140625" style="2" customWidth="1"/>
    <col min="9503" max="9503" width="10.88671875" style="2" customWidth="1"/>
    <col min="9504" max="9734" width="8.77734375" style="2"/>
    <col min="9735" max="9735" width="7.21875" style="2" customWidth="1"/>
    <col min="9736" max="9736" width="7.77734375" style="2" bestFit="1" customWidth="1"/>
    <col min="9737" max="9737" width="7" style="2" customWidth="1"/>
    <col min="9738" max="9738" width="7.109375" style="2" customWidth="1"/>
    <col min="9739" max="9739" width="7.21875" style="2" customWidth="1"/>
    <col min="9740" max="9741" width="7.77734375" style="2" bestFit="1" customWidth="1"/>
    <col min="9742" max="9742" width="8.109375" style="2" customWidth="1"/>
    <col min="9743" max="9743" width="8.21875" style="2" customWidth="1"/>
    <col min="9744" max="9744" width="7" style="2" bestFit="1" customWidth="1"/>
    <col min="9745" max="9745" width="6.109375" style="2" customWidth="1"/>
    <col min="9746" max="9746" width="7.33203125" style="2" customWidth="1"/>
    <col min="9747" max="9747" width="8.21875" style="2" customWidth="1"/>
    <col min="9748" max="9748" width="7" style="2" bestFit="1" customWidth="1"/>
    <col min="9749" max="9749" width="7.77734375" style="2" bestFit="1" customWidth="1"/>
    <col min="9750" max="9750" width="7" style="2" customWidth="1"/>
    <col min="9751" max="9751" width="5.6640625" style="2" customWidth="1"/>
    <col min="9752" max="9752" width="7" style="2" bestFit="1" customWidth="1"/>
    <col min="9753" max="9753" width="6.5546875" style="2" customWidth="1"/>
    <col min="9754" max="9758" width="7.44140625" style="2" customWidth="1"/>
    <col min="9759" max="9759" width="10.88671875" style="2" customWidth="1"/>
    <col min="9760" max="9990" width="8.77734375" style="2"/>
    <col min="9991" max="9991" width="7.21875" style="2" customWidth="1"/>
    <col min="9992" max="9992" width="7.77734375" style="2" bestFit="1" customWidth="1"/>
    <col min="9993" max="9993" width="7" style="2" customWidth="1"/>
    <col min="9994" max="9994" width="7.109375" style="2" customWidth="1"/>
    <col min="9995" max="9995" width="7.21875" style="2" customWidth="1"/>
    <col min="9996" max="9997" width="7.77734375" style="2" bestFit="1" customWidth="1"/>
    <col min="9998" max="9998" width="8.109375" style="2" customWidth="1"/>
    <col min="9999" max="9999" width="8.21875" style="2" customWidth="1"/>
    <col min="10000" max="10000" width="7" style="2" bestFit="1" customWidth="1"/>
    <col min="10001" max="10001" width="6.109375" style="2" customWidth="1"/>
    <col min="10002" max="10002" width="7.33203125" style="2" customWidth="1"/>
    <col min="10003" max="10003" width="8.21875" style="2" customWidth="1"/>
    <col min="10004" max="10004" width="7" style="2" bestFit="1" customWidth="1"/>
    <col min="10005" max="10005" width="7.77734375" style="2" bestFit="1" customWidth="1"/>
    <col min="10006" max="10006" width="7" style="2" customWidth="1"/>
    <col min="10007" max="10007" width="5.6640625" style="2" customWidth="1"/>
    <col min="10008" max="10008" width="7" style="2" bestFit="1" customWidth="1"/>
    <col min="10009" max="10009" width="6.5546875" style="2" customWidth="1"/>
    <col min="10010" max="10014" width="7.44140625" style="2" customWidth="1"/>
    <col min="10015" max="10015" width="10.88671875" style="2" customWidth="1"/>
    <col min="10016" max="10246" width="8.77734375" style="2"/>
    <col min="10247" max="10247" width="7.21875" style="2" customWidth="1"/>
    <col min="10248" max="10248" width="7.77734375" style="2" bestFit="1" customWidth="1"/>
    <col min="10249" max="10249" width="7" style="2" customWidth="1"/>
    <col min="10250" max="10250" width="7.109375" style="2" customWidth="1"/>
    <col min="10251" max="10251" width="7.21875" style="2" customWidth="1"/>
    <col min="10252" max="10253" width="7.77734375" style="2" bestFit="1" customWidth="1"/>
    <col min="10254" max="10254" width="8.109375" style="2" customWidth="1"/>
    <col min="10255" max="10255" width="8.21875" style="2" customWidth="1"/>
    <col min="10256" max="10256" width="7" style="2" bestFit="1" customWidth="1"/>
    <col min="10257" max="10257" width="6.109375" style="2" customWidth="1"/>
    <col min="10258" max="10258" width="7.33203125" style="2" customWidth="1"/>
    <col min="10259" max="10259" width="8.21875" style="2" customWidth="1"/>
    <col min="10260" max="10260" width="7" style="2" bestFit="1" customWidth="1"/>
    <col min="10261" max="10261" width="7.77734375" style="2" bestFit="1" customWidth="1"/>
    <col min="10262" max="10262" width="7" style="2" customWidth="1"/>
    <col min="10263" max="10263" width="5.6640625" style="2" customWidth="1"/>
    <col min="10264" max="10264" width="7" style="2" bestFit="1" customWidth="1"/>
    <col min="10265" max="10265" width="6.5546875" style="2" customWidth="1"/>
    <col min="10266" max="10270" width="7.44140625" style="2" customWidth="1"/>
    <col min="10271" max="10271" width="10.88671875" style="2" customWidth="1"/>
    <col min="10272" max="10502" width="8.77734375" style="2"/>
    <col min="10503" max="10503" width="7.21875" style="2" customWidth="1"/>
    <col min="10504" max="10504" width="7.77734375" style="2" bestFit="1" customWidth="1"/>
    <col min="10505" max="10505" width="7" style="2" customWidth="1"/>
    <col min="10506" max="10506" width="7.109375" style="2" customWidth="1"/>
    <col min="10507" max="10507" width="7.21875" style="2" customWidth="1"/>
    <col min="10508" max="10509" width="7.77734375" style="2" bestFit="1" customWidth="1"/>
    <col min="10510" max="10510" width="8.109375" style="2" customWidth="1"/>
    <col min="10511" max="10511" width="8.21875" style="2" customWidth="1"/>
    <col min="10512" max="10512" width="7" style="2" bestFit="1" customWidth="1"/>
    <col min="10513" max="10513" width="6.109375" style="2" customWidth="1"/>
    <col min="10514" max="10514" width="7.33203125" style="2" customWidth="1"/>
    <col min="10515" max="10515" width="8.21875" style="2" customWidth="1"/>
    <col min="10516" max="10516" width="7" style="2" bestFit="1" customWidth="1"/>
    <col min="10517" max="10517" width="7.77734375" style="2" bestFit="1" customWidth="1"/>
    <col min="10518" max="10518" width="7" style="2" customWidth="1"/>
    <col min="10519" max="10519" width="5.6640625" style="2" customWidth="1"/>
    <col min="10520" max="10520" width="7" style="2" bestFit="1" customWidth="1"/>
    <col min="10521" max="10521" width="6.5546875" style="2" customWidth="1"/>
    <col min="10522" max="10526" width="7.44140625" style="2" customWidth="1"/>
    <col min="10527" max="10527" width="10.88671875" style="2" customWidth="1"/>
    <col min="10528" max="10758" width="8.77734375" style="2"/>
    <col min="10759" max="10759" width="7.21875" style="2" customWidth="1"/>
    <col min="10760" max="10760" width="7.77734375" style="2" bestFit="1" customWidth="1"/>
    <col min="10761" max="10761" width="7" style="2" customWidth="1"/>
    <col min="10762" max="10762" width="7.109375" style="2" customWidth="1"/>
    <col min="10763" max="10763" width="7.21875" style="2" customWidth="1"/>
    <col min="10764" max="10765" width="7.77734375" style="2" bestFit="1" customWidth="1"/>
    <col min="10766" max="10766" width="8.109375" style="2" customWidth="1"/>
    <col min="10767" max="10767" width="8.21875" style="2" customWidth="1"/>
    <col min="10768" max="10768" width="7" style="2" bestFit="1" customWidth="1"/>
    <col min="10769" max="10769" width="6.109375" style="2" customWidth="1"/>
    <col min="10770" max="10770" width="7.33203125" style="2" customWidth="1"/>
    <col min="10771" max="10771" width="8.21875" style="2" customWidth="1"/>
    <col min="10772" max="10772" width="7" style="2" bestFit="1" customWidth="1"/>
    <col min="10773" max="10773" width="7.77734375" style="2" bestFit="1" customWidth="1"/>
    <col min="10774" max="10774" width="7" style="2" customWidth="1"/>
    <col min="10775" max="10775" width="5.6640625" style="2" customWidth="1"/>
    <col min="10776" max="10776" width="7" style="2" bestFit="1" customWidth="1"/>
    <col min="10777" max="10777" width="6.5546875" style="2" customWidth="1"/>
    <col min="10778" max="10782" width="7.44140625" style="2" customWidth="1"/>
    <col min="10783" max="10783" width="10.88671875" style="2" customWidth="1"/>
    <col min="10784" max="11014" width="8.77734375" style="2"/>
    <col min="11015" max="11015" width="7.21875" style="2" customWidth="1"/>
    <col min="11016" max="11016" width="7.77734375" style="2" bestFit="1" customWidth="1"/>
    <col min="11017" max="11017" width="7" style="2" customWidth="1"/>
    <col min="11018" max="11018" width="7.109375" style="2" customWidth="1"/>
    <col min="11019" max="11019" width="7.21875" style="2" customWidth="1"/>
    <col min="11020" max="11021" width="7.77734375" style="2" bestFit="1" customWidth="1"/>
    <col min="11022" max="11022" width="8.109375" style="2" customWidth="1"/>
    <col min="11023" max="11023" width="8.21875" style="2" customWidth="1"/>
    <col min="11024" max="11024" width="7" style="2" bestFit="1" customWidth="1"/>
    <col min="11025" max="11025" width="6.109375" style="2" customWidth="1"/>
    <col min="11026" max="11026" width="7.33203125" style="2" customWidth="1"/>
    <col min="11027" max="11027" width="8.21875" style="2" customWidth="1"/>
    <col min="11028" max="11028" width="7" style="2" bestFit="1" customWidth="1"/>
    <col min="11029" max="11029" width="7.77734375" style="2" bestFit="1" customWidth="1"/>
    <col min="11030" max="11030" width="7" style="2" customWidth="1"/>
    <col min="11031" max="11031" width="5.6640625" style="2" customWidth="1"/>
    <col min="11032" max="11032" width="7" style="2" bestFit="1" customWidth="1"/>
    <col min="11033" max="11033" width="6.5546875" style="2" customWidth="1"/>
    <col min="11034" max="11038" width="7.44140625" style="2" customWidth="1"/>
    <col min="11039" max="11039" width="10.88671875" style="2" customWidth="1"/>
    <col min="11040" max="11270" width="8.77734375" style="2"/>
    <col min="11271" max="11271" width="7.21875" style="2" customWidth="1"/>
    <col min="11272" max="11272" width="7.77734375" style="2" bestFit="1" customWidth="1"/>
    <col min="11273" max="11273" width="7" style="2" customWidth="1"/>
    <col min="11274" max="11274" width="7.109375" style="2" customWidth="1"/>
    <col min="11275" max="11275" width="7.21875" style="2" customWidth="1"/>
    <col min="11276" max="11277" width="7.77734375" style="2" bestFit="1" customWidth="1"/>
    <col min="11278" max="11278" width="8.109375" style="2" customWidth="1"/>
    <col min="11279" max="11279" width="8.21875" style="2" customWidth="1"/>
    <col min="11280" max="11280" width="7" style="2" bestFit="1" customWidth="1"/>
    <col min="11281" max="11281" width="6.109375" style="2" customWidth="1"/>
    <col min="11282" max="11282" width="7.33203125" style="2" customWidth="1"/>
    <col min="11283" max="11283" width="8.21875" style="2" customWidth="1"/>
    <col min="11284" max="11284" width="7" style="2" bestFit="1" customWidth="1"/>
    <col min="11285" max="11285" width="7.77734375" style="2" bestFit="1" customWidth="1"/>
    <col min="11286" max="11286" width="7" style="2" customWidth="1"/>
    <col min="11287" max="11287" width="5.6640625" style="2" customWidth="1"/>
    <col min="11288" max="11288" width="7" style="2" bestFit="1" customWidth="1"/>
    <col min="11289" max="11289" width="6.5546875" style="2" customWidth="1"/>
    <col min="11290" max="11294" width="7.44140625" style="2" customWidth="1"/>
    <col min="11295" max="11295" width="10.88671875" style="2" customWidth="1"/>
    <col min="11296" max="11526" width="8.77734375" style="2"/>
    <col min="11527" max="11527" width="7.21875" style="2" customWidth="1"/>
    <col min="11528" max="11528" width="7.77734375" style="2" bestFit="1" customWidth="1"/>
    <col min="11529" max="11529" width="7" style="2" customWidth="1"/>
    <col min="11530" max="11530" width="7.109375" style="2" customWidth="1"/>
    <col min="11531" max="11531" width="7.21875" style="2" customWidth="1"/>
    <col min="11532" max="11533" width="7.77734375" style="2" bestFit="1" customWidth="1"/>
    <col min="11534" max="11534" width="8.109375" style="2" customWidth="1"/>
    <col min="11535" max="11535" width="8.21875" style="2" customWidth="1"/>
    <col min="11536" max="11536" width="7" style="2" bestFit="1" customWidth="1"/>
    <col min="11537" max="11537" width="6.109375" style="2" customWidth="1"/>
    <col min="11538" max="11538" width="7.33203125" style="2" customWidth="1"/>
    <col min="11539" max="11539" width="8.21875" style="2" customWidth="1"/>
    <col min="11540" max="11540" width="7" style="2" bestFit="1" customWidth="1"/>
    <col min="11541" max="11541" width="7.77734375" style="2" bestFit="1" customWidth="1"/>
    <col min="11542" max="11542" width="7" style="2" customWidth="1"/>
    <col min="11543" max="11543" width="5.6640625" style="2" customWidth="1"/>
    <col min="11544" max="11544" width="7" style="2" bestFit="1" customWidth="1"/>
    <col min="11545" max="11545" width="6.5546875" style="2" customWidth="1"/>
    <col min="11546" max="11550" width="7.44140625" style="2" customWidth="1"/>
    <col min="11551" max="11551" width="10.88671875" style="2" customWidth="1"/>
    <col min="11552" max="11782" width="8.77734375" style="2"/>
    <col min="11783" max="11783" width="7.21875" style="2" customWidth="1"/>
    <col min="11784" max="11784" width="7.77734375" style="2" bestFit="1" customWidth="1"/>
    <col min="11785" max="11785" width="7" style="2" customWidth="1"/>
    <col min="11786" max="11786" width="7.109375" style="2" customWidth="1"/>
    <col min="11787" max="11787" width="7.21875" style="2" customWidth="1"/>
    <col min="11788" max="11789" width="7.77734375" style="2" bestFit="1" customWidth="1"/>
    <col min="11790" max="11790" width="8.109375" style="2" customWidth="1"/>
    <col min="11791" max="11791" width="8.21875" style="2" customWidth="1"/>
    <col min="11792" max="11792" width="7" style="2" bestFit="1" customWidth="1"/>
    <col min="11793" max="11793" width="6.109375" style="2" customWidth="1"/>
    <col min="11794" max="11794" width="7.33203125" style="2" customWidth="1"/>
    <col min="11795" max="11795" width="8.21875" style="2" customWidth="1"/>
    <col min="11796" max="11796" width="7" style="2" bestFit="1" customWidth="1"/>
    <col min="11797" max="11797" width="7.77734375" style="2" bestFit="1" customWidth="1"/>
    <col min="11798" max="11798" width="7" style="2" customWidth="1"/>
    <col min="11799" max="11799" width="5.6640625" style="2" customWidth="1"/>
    <col min="11800" max="11800" width="7" style="2" bestFit="1" customWidth="1"/>
    <col min="11801" max="11801" width="6.5546875" style="2" customWidth="1"/>
    <col min="11802" max="11806" width="7.44140625" style="2" customWidth="1"/>
    <col min="11807" max="11807" width="10.88671875" style="2" customWidth="1"/>
    <col min="11808" max="12038" width="8.77734375" style="2"/>
    <col min="12039" max="12039" width="7.21875" style="2" customWidth="1"/>
    <col min="12040" max="12040" width="7.77734375" style="2" bestFit="1" customWidth="1"/>
    <col min="12041" max="12041" width="7" style="2" customWidth="1"/>
    <col min="12042" max="12042" width="7.109375" style="2" customWidth="1"/>
    <col min="12043" max="12043" width="7.21875" style="2" customWidth="1"/>
    <col min="12044" max="12045" width="7.77734375" style="2" bestFit="1" customWidth="1"/>
    <col min="12046" max="12046" width="8.109375" style="2" customWidth="1"/>
    <col min="12047" max="12047" width="8.21875" style="2" customWidth="1"/>
    <col min="12048" max="12048" width="7" style="2" bestFit="1" customWidth="1"/>
    <col min="12049" max="12049" width="6.109375" style="2" customWidth="1"/>
    <col min="12050" max="12050" width="7.33203125" style="2" customWidth="1"/>
    <col min="12051" max="12051" width="8.21875" style="2" customWidth="1"/>
    <col min="12052" max="12052" width="7" style="2" bestFit="1" customWidth="1"/>
    <col min="12053" max="12053" width="7.77734375" style="2" bestFit="1" customWidth="1"/>
    <col min="12054" max="12054" width="7" style="2" customWidth="1"/>
    <col min="12055" max="12055" width="5.6640625" style="2" customWidth="1"/>
    <col min="12056" max="12056" width="7" style="2" bestFit="1" customWidth="1"/>
    <col min="12057" max="12057" width="6.5546875" style="2" customWidth="1"/>
    <col min="12058" max="12062" width="7.44140625" style="2" customWidth="1"/>
    <col min="12063" max="12063" width="10.88671875" style="2" customWidth="1"/>
    <col min="12064" max="12294" width="8.77734375" style="2"/>
    <col min="12295" max="12295" width="7.21875" style="2" customWidth="1"/>
    <col min="12296" max="12296" width="7.77734375" style="2" bestFit="1" customWidth="1"/>
    <col min="12297" max="12297" width="7" style="2" customWidth="1"/>
    <col min="12298" max="12298" width="7.109375" style="2" customWidth="1"/>
    <col min="12299" max="12299" width="7.21875" style="2" customWidth="1"/>
    <col min="12300" max="12301" width="7.77734375" style="2" bestFit="1" customWidth="1"/>
    <col min="12302" max="12302" width="8.109375" style="2" customWidth="1"/>
    <col min="12303" max="12303" width="8.21875" style="2" customWidth="1"/>
    <col min="12304" max="12304" width="7" style="2" bestFit="1" customWidth="1"/>
    <col min="12305" max="12305" width="6.109375" style="2" customWidth="1"/>
    <col min="12306" max="12306" width="7.33203125" style="2" customWidth="1"/>
    <col min="12307" max="12307" width="8.21875" style="2" customWidth="1"/>
    <col min="12308" max="12308" width="7" style="2" bestFit="1" customWidth="1"/>
    <col min="12309" max="12309" width="7.77734375" style="2" bestFit="1" customWidth="1"/>
    <col min="12310" max="12310" width="7" style="2" customWidth="1"/>
    <col min="12311" max="12311" width="5.6640625" style="2" customWidth="1"/>
    <col min="12312" max="12312" width="7" style="2" bestFit="1" customWidth="1"/>
    <col min="12313" max="12313" width="6.5546875" style="2" customWidth="1"/>
    <col min="12314" max="12318" width="7.44140625" style="2" customWidth="1"/>
    <col min="12319" max="12319" width="10.88671875" style="2" customWidth="1"/>
    <col min="12320" max="12550" width="8.77734375" style="2"/>
    <col min="12551" max="12551" width="7.21875" style="2" customWidth="1"/>
    <col min="12552" max="12552" width="7.77734375" style="2" bestFit="1" customWidth="1"/>
    <col min="12553" max="12553" width="7" style="2" customWidth="1"/>
    <col min="12554" max="12554" width="7.109375" style="2" customWidth="1"/>
    <col min="12555" max="12555" width="7.21875" style="2" customWidth="1"/>
    <col min="12556" max="12557" width="7.77734375" style="2" bestFit="1" customWidth="1"/>
    <col min="12558" max="12558" width="8.109375" style="2" customWidth="1"/>
    <col min="12559" max="12559" width="8.21875" style="2" customWidth="1"/>
    <col min="12560" max="12560" width="7" style="2" bestFit="1" customWidth="1"/>
    <col min="12561" max="12561" width="6.109375" style="2" customWidth="1"/>
    <col min="12562" max="12562" width="7.33203125" style="2" customWidth="1"/>
    <col min="12563" max="12563" width="8.21875" style="2" customWidth="1"/>
    <col min="12564" max="12564" width="7" style="2" bestFit="1" customWidth="1"/>
    <col min="12565" max="12565" width="7.77734375" style="2" bestFit="1" customWidth="1"/>
    <col min="12566" max="12566" width="7" style="2" customWidth="1"/>
    <col min="12567" max="12567" width="5.6640625" style="2" customWidth="1"/>
    <col min="12568" max="12568" width="7" style="2" bestFit="1" customWidth="1"/>
    <col min="12569" max="12569" width="6.5546875" style="2" customWidth="1"/>
    <col min="12570" max="12574" width="7.44140625" style="2" customWidth="1"/>
    <col min="12575" max="12575" width="10.88671875" style="2" customWidth="1"/>
    <col min="12576" max="12806" width="8.77734375" style="2"/>
    <col min="12807" max="12807" width="7.21875" style="2" customWidth="1"/>
    <col min="12808" max="12808" width="7.77734375" style="2" bestFit="1" customWidth="1"/>
    <col min="12809" max="12809" width="7" style="2" customWidth="1"/>
    <col min="12810" max="12810" width="7.109375" style="2" customWidth="1"/>
    <col min="12811" max="12811" width="7.21875" style="2" customWidth="1"/>
    <col min="12812" max="12813" width="7.77734375" style="2" bestFit="1" customWidth="1"/>
    <col min="12814" max="12814" width="8.109375" style="2" customWidth="1"/>
    <col min="12815" max="12815" width="8.21875" style="2" customWidth="1"/>
    <col min="12816" max="12816" width="7" style="2" bestFit="1" customWidth="1"/>
    <col min="12817" max="12817" width="6.109375" style="2" customWidth="1"/>
    <col min="12818" max="12818" width="7.33203125" style="2" customWidth="1"/>
    <col min="12819" max="12819" width="8.21875" style="2" customWidth="1"/>
    <col min="12820" max="12820" width="7" style="2" bestFit="1" customWidth="1"/>
    <col min="12821" max="12821" width="7.77734375" style="2" bestFit="1" customWidth="1"/>
    <col min="12822" max="12822" width="7" style="2" customWidth="1"/>
    <col min="12823" max="12823" width="5.6640625" style="2" customWidth="1"/>
    <col min="12824" max="12824" width="7" style="2" bestFit="1" customWidth="1"/>
    <col min="12825" max="12825" width="6.5546875" style="2" customWidth="1"/>
    <col min="12826" max="12830" width="7.44140625" style="2" customWidth="1"/>
    <col min="12831" max="12831" width="10.88671875" style="2" customWidth="1"/>
    <col min="12832" max="13062" width="8.77734375" style="2"/>
    <col min="13063" max="13063" width="7.21875" style="2" customWidth="1"/>
    <col min="13064" max="13064" width="7.77734375" style="2" bestFit="1" customWidth="1"/>
    <col min="13065" max="13065" width="7" style="2" customWidth="1"/>
    <col min="13066" max="13066" width="7.109375" style="2" customWidth="1"/>
    <col min="13067" max="13067" width="7.21875" style="2" customWidth="1"/>
    <col min="13068" max="13069" width="7.77734375" style="2" bestFit="1" customWidth="1"/>
    <col min="13070" max="13070" width="8.109375" style="2" customWidth="1"/>
    <col min="13071" max="13071" width="8.21875" style="2" customWidth="1"/>
    <col min="13072" max="13072" width="7" style="2" bestFit="1" customWidth="1"/>
    <col min="13073" max="13073" width="6.109375" style="2" customWidth="1"/>
    <col min="13074" max="13074" width="7.33203125" style="2" customWidth="1"/>
    <col min="13075" max="13075" width="8.21875" style="2" customWidth="1"/>
    <col min="13076" max="13076" width="7" style="2" bestFit="1" customWidth="1"/>
    <col min="13077" max="13077" width="7.77734375" style="2" bestFit="1" customWidth="1"/>
    <col min="13078" max="13078" width="7" style="2" customWidth="1"/>
    <col min="13079" max="13079" width="5.6640625" style="2" customWidth="1"/>
    <col min="13080" max="13080" width="7" style="2" bestFit="1" customWidth="1"/>
    <col min="13081" max="13081" width="6.5546875" style="2" customWidth="1"/>
    <col min="13082" max="13086" width="7.44140625" style="2" customWidth="1"/>
    <col min="13087" max="13087" width="10.88671875" style="2" customWidth="1"/>
    <col min="13088" max="13318" width="8.77734375" style="2"/>
    <col min="13319" max="13319" width="7.21875" style="2" customWidth="1"/>
    <col min="13320" max="13320" width="7.77734375" style="2" bestFit="1" customWidth="1"/>
    <col min="13321" max="13321" width="7" style="2" customWidth="1"/>
    <col min="13322" max="13322" width="7.109375" style="2" customWidth="1"/>
    <col min="13323" max="13323" width="7.21875" style="2" customWidth="1"/>
    <col min="13324" max="13325" width="7.77734375" style="2" bestFit="1" customWidth="1"/>
    <col min="13326" max="13326" width="8.109375" style="2" customWidth="1"/>
    <col min="13327" max="13327" width="8.21875" style="2" customWidth="1"/>
    <col min="13328" max="13328" width="7" style="2" bestFit="1" customWidth="1"/>
    <col min="13329" max="13329" width="6.109375" style="2" customWidth="1"/>
    <col min="13330" max="13330" width="7.33203125" style="2" customWidth="1"/>
    <col min="13331" max="13331" width="8.21875" style="2" customWidth="1"/>
    <col min="13332" max="13332" width="7" style="2" bestFit="1" customWidth="1"/>
    <col min="13333" max="13333" width="7.77734375" style="2" bestFit="1" customWidth="1"/>
    <col min="13334" max="13334" width="7" style="2" customWidth="1"/>
    <col min="13335" max="13335" width="5.6640625" style="2" customWidth="1"/>
    <col min="13336" max="13336" width="7" style="2" bestFit="1" customWidth="1"/>
    <col min="13337" max="13337" width="6.5546875" style="2" customWidth="1"/>
    <col min="13338" max="13342" width="7.44140625" style="2" customWidth="1"/>
    <col min="13343" max="13343" width="10.88671875" style="2" customWidth="1"/>
    <col min="13344" max="13574" width="8.77734375" style="2"/>
    <col min="13575" max="13575" width="7.21875" style="2" customWidth="1"/>
    <col min="13576" max="13576" width="7.77734375" style="2" bestFit="1" customWidth="1"/>
    <col min="13577" max="13577" width="7" style="2" customWidth="1"/>
    <col min="13578" max="13578" width="7.109375" style="2" customWidth="1"/>
    <col min="13579" max="13579" width="7.21875" style="2" customWidth="1"/>
    <col min="13580" max="13581" width="7.77734375" style="2" bestFit="1" customWidth="1"/>
    <col min="13582" max="13582" width="8.109375" style="2" customWidth="1"/>
    <col min="13583" max="13583" width="8.21875" style="2" customWidth="1"/>
    <col min="13584" max="13584" width="7" style="2" bestFit="1" customWidth="1"/>
    <col min="13585" max="13585" width="6.109375" style="2" customWidth="1"/>
    <col min="13586" max="13586" width="7.33203125" style="2" customWidth="1"/>
    <col min="13587" max="13587" width="8.21875" style="2" customWidth="1"/>
    <col min="13588" max="13588" width="7" style="2" bestFit="1" customWidth="1"/>
    <col min="13589" max="13589" width="7.77734375" style="2" bestFit="1" customWidth="1"/>
    <col min="13590" max="13590" width="7" style="2" customWidth="1"/>
    <col min="13591" max="13591" width="5.6640625" style="2" customWidth="1"/>
    <col min="13592" max="13592" width="7" style="2" bestFit="1" customWidth="1"/>
    <col min="13593" max="13593" width="6.5546875" style="2" customWidth="1"/>
    <col min="13594" max="13598" width="7.44140625" style="2" customWidth="1"/>
    <col min="13599" max="13599" width="10.88671875" style="2" customWidth="1"/>
    <col min="13600" max="13830" width="8.77734375" style="2"/>
    <col min="13831" max="13831" width="7.21875" style="2" customWidth="1"/>
    <col min="13832" max="13832" width="7.77734375" style="2" bestFit="1" customWidth="1"/>
    <col min="13833" max="13833" width="7" style="2" customWidth="1"/>
    <col min="13834" max="13834" width="7.109375" style="2" customWidth="1"/>
    <col min="13835" max="13835" width="7.21875" style="2" customWidth="1"/>
    <col min="13836" max="13837" width="7.77734375" style="2" bestFit="1" customWidth="1"/>
    <col min="13838" max="13838" width="8.109375" style="2" customWidth="1"/>
    <col min="13839" max="13839" width="8.21875" style="2" customWidth="1"/>
    <col min="13840" max="13840" width="7" style="2" bestFit="1" customWidth="1"/>
    <col min="13841" max="13841" width="6.109375" style="2" customWidth="1"/>
    <col min="13842" max="13842" width="7.33203125" style="2" customWidth="1"/>
    <col min="13843" max="13843" width="8.21875" style="2" customWidth="1"/>
    <col min="13844" max="13844" width="7" style="2" bestFit="1" customWidth="1"/>
    <col min="13845" max="13845" width="7.77734375" style="2" bestFit="1" customWidth="1"/>
    <col min="13846" max="13846" width="7" style="2" customWidth="1"/>
    <col min="13847" max="13847" width="5.6640625" style="2" customWidth="1"/>
    <col min="13848" max="13848" width="7" style="2" bestFit="1" customWidth="1"/>
    <col min="13849" max="13849" width="6.5546875" style="2" customWidth="1"/>
    <col min="13850" max="13854" width="7.44140625" style="2" customWidth="1"/>
    <col min="13855" max="13855" width="10.88671875" style="2" customWidth="1"/>
    <col min="13856" max="14086" width="8.77734375" style="2"/>
    <col min="14087" max="14087" width="7.21875" style="2" customWidth="1"/>
    <col min="14088" max="14088" width="7.77734375" style="2" bestFit="1" customWidth="1"/>
    <col min="14089" max="14089" width="7" style="2" customWidth="1"/>
    <col min="14090" max="14090" width="7.109375" style="2" customWidth="1"/>
    <col min="14091" max="14091" width="7.21875" style="2" customWidth="1"/>
    <col min="14092" max="14093" width="7.77734375" style="2" bestFit="1" customWidth="1"/>
    <col min="14094" max="14094" width="8.109375" style="2" customWidth="1"/>
    <col min="14095" max="14095" width="8.21875" style="2" customWidth="1"/>
    <col min="14096" max="14096" width="7" style="2" bestFit="1" customWidth="1"/>
    <col min="14097" max="14097" width="6.109375" style="2" customWidth="1"/>
    <col min="14098" max="14098" width="7.33203125" style="2" customWidth="1"/>
    <col min="14099" max="14099" width="8.21875" style="2" customWidth="1"/>
    <col min="14100" max="14100" width="7" style="2" bestFit="1" customWidth="1"/>
    <col min="14101" max="14101" width="7.77734375" style="2" bestFit="1" customWidth="1"/>
    <col min="14102" max="14102" width="7" style="2" customWidth="1"/>
    <col min="14103" max="14103" width="5.6640625" style="2" customWidth="1"/>
    <col min="14104" max="14104" width="7" style="2" bestFit="1" customWidth="1"/>
    <col min="14105" max="14105" width="6.5546875" style="2" customWidth="1"/>
    <col min="14106" max="14110" width="7.44140625" style="2" customWidth="1"/>
    <col min="14111" max="14111" width="10.88671875" style="2" customWidth="1"/>
    <col min="14112" max="14342" width="8.77734375" style="2"/>
    <col min="14343" max="14343" width="7.21875" style="2" customWidth="1"/>
    <col min="14344" max="14344" width="7.77734375" style="2" bestFit="1" customWidth="1"/>
    <col min="14345" max="14345" width="7" style="2" customWidth="1"/>
    <col min="14346" max="14346" width="7.109375" style="2" customWidth="1"/>
    <col min="14347" max="14347" width="7.21875" style="2" customWidth="1"/>
    <col min="14348" max="14349" width="7.77734375" style="2" bestFit="1" customWidth="1"/>
    <col min="14350" max="14350" width="8.109375" style="2" customWidth="1"/>
    <col min="14351" max="14351" width="8.21875" style="2" customWidth="1"/>
    <col min="14352" max="14352" width="7" style="2" bestFit="1" customWidth="1"/>
    <col min="14353" max="14353" width="6.109375" style="2" customWidth="1"/>
    <col min="14354" max="14354" width="7.33203125" style="2" customWidth="1"/>
    <col min="14355" max="14355" width="8.21875" style="2" customWidth="1"/>
    <col min="14356" max="14356" width="7" style="2" bestFit="1" customWidth="1"/>
    <col min="14357" max="14357" width="7.77734375" style="2" bestFit="1" customWidth="1"/>
    <col min="14358" max="14358" width="7" style="2" customWidth="1"/>
    <col min="14359" max="14359" width="5.6640625" style="2" customWidth="1"/>
    <col min="14360" max="14360" width="7" style="2" bestFit="1" customWidth="1"/>
    <col min="14361" max="14361" width="6.5546875" style="2" customWidth="1"/>
    <col min="14362" max="14366" width="7.44140625" style="2" customWidth="1"/>
    <col min="14367" max="14367" width="10.88671875" style="2" customWidth="1"/>
    <col min="14368" max="14598" width="8.77734375" style="2"/>
    <col min="14599" max="14599" width="7.21875" style="2" customWidth="1"/>
    <col min="14600" max="14600" width="7.77734375" style="2" bestFit="1" customWidth="1"/>
    <col min="14601" max="14601" width="7" style="2" customWidth="1"/>
    <col min="14602" max="14602" width="7.109375" style="2" customWidth="1"/>
    <col min="14603" max="14603" width="7.21875" style="2" customWidth="1"/>
    <col min="14604" max="14605" width="7.77734375" style="2" bestFit="1" customWidth="1"/>
    <col min="14606" max="14606" width="8.109375" style="2" customWidth="1"/>
    <col min="14607" max="14607" width="8.21875" style="2" customWidth="1"/>
    <col min="14608" max="14608" width="7" style="2" bestFit="1" customWidth="1"/>
    <col min="14609" max="14609" width="6.109375" style="2" customWidth="1"/>
    <col min="14610" max="14610" width="7.33203125" style="2" customWidth="1"/>
    <col min="14611" max="14611" width="8.21875" style="2" customWidth="1"/>
    <col min="14612" max="14612" width="7" style="2" bestFit="1" customWidth="1"/>
    <col min="14613" max="14613" width="7.77734375" style="2" bestFit="1" customWidth="1"/>
    <col min="14614" max="14614" width="7" style="2" customWidth="1"/>
    <col min="14615" max="14615" width="5.6640625" style="2" customWidth="1"/>
    <col min="14616" max="14616" width="7" style="2" bestFit="1" customWidth="1"/>
    <col min="14617" max="14617" width="6.5546875" style="2" customWidth="1"/>
    <col min="14618" max="14622" width="7.44140625" style="2" customWidth="1"/>
    <col min="14623" max="14623" width="10.88671875" style="2" customWidth="1"/>
    <col min="14624" max="14854" width="8.77734375" style="2"/>
    <col min="14855" max="14855" width="7.21875" style="2" customWidth="1"/>
    <col min="14856" max="14856" width="7.77734375" style="2" bestFit="1" customWidth="1"/>
    <col min="14857" max="14857" width="7" style="2" customWidth="1"/>
    <col min="14858" max="14858" width="7.109375" style="2" customWidth="1"/>
    <col min="14859" max="14859" width="7.21875" style="2" customWidth="1"/>
    <col min="14860" max="14861" width="7.77734375" style="2" bestFit="1" customWidth="1"/>
    <col min="14862" max="14862" width="8.109375" style="2" customWidth="1"/>
    <col min="14863" max="14863" width="8.21875" style="2" customWidth="1"/>
    <col min="14864" max="14864" width="7" style="2" bestFit="1" customWidth="1"/>
    <col min="14865" max="14865" width="6.109375" style="2" customWidth="1"/>
    <col min="14866" max="14866" width="7.33203125" style="2" customWidth="1"/>
    <col min="14867" max="14867" width="8.21875" style="2" customWidth="1"/>
    <col min="14868" max="14868" width="7" style="2" bestFit="1" customWidth="1"/>
    <col min="14869" max="14869" width="7.77734375" style="2" bestFit="1" customWidth="1"/>
    <col min="14870" max="14870" width="7" style="2" customWidth="1"/>
    <col min="14871" max="14871" width="5.6640625" style="2" customWidth="1"/>
    <col min="14872" max="14872" width="7" style="2" bestFit="1" customWidth="1"/>
    <col min="14873" max="14873" width="6.5546875" style="2" customWidth="1"/>
    <col min="14874" max="14878" width="7.44140625" style="2" customWidth="1"/>
    <col min="14879" max="14879" width="10.88671875" style="2" customWidth="1"/>
    <col min="14880" max="15110" width="8.77734375" style="2"/>
    <col min="15111" max="15111" width="7.21875" style="2" customWidth="1"/>
    <col min="15112" max="15112" width="7.77734375" style="2" bestFit="1" customWidth="1"/>
    <col min="15113" max="15113" width="7" style="2" customWidth="1"/>
    <col min="15114" max="15114" width="7.109375" style="2" customWidth="1"/>
    <col min="15115" max="15115" width="7.21875" style="2" customWidth="1"/>
    <col min="15116" max="15117" width="7.77734375" style="2" bestFit="1" customWidth="1"/>
    <col min="15118" max="15118" width="8.109375" style="2" customWidth="1"/>
    <col min="15119" max="15119" width="8.21875" style="2" customWidth="1"/>
    <col min="15120" max="15120" width="7" style="2" bestFit="1" customWidth="1"/>
    <col min="15121" max="15121" width="6.109375" style="2" customWidth="1"/>
    <col min="15122" max="15122" width="7.33203125" style="2" customWidth="1"/>
    <col min="15123" max="15123" width="8.21875" style="2" customWidth="1"/>
    <col min="15124" max="15124" width="7" style="2" bestFit="1" customWidth="1"/>
    <col min="15125" max="15125" width="7.77734375" style="2" bestFit="1" customWidth="1"/>
    <col min="15126" max="15126" width="7" style="2" customWidth="1"/>
    <col min="15127" max="15127" width="5.6640625" style="2" customWidth="1"/>
    <col min="15128" max="15128" width="7" style="2" bestFit="1" customWidth="1"/>
    <col min="15129" max="15129" width="6.5546875" style="2" customWidth="1"/>
    <col min="15130" max="15134" width="7.44140625" style="2" customWidth="1"/>
    <col min="15135" max="15135" width="10.88671875" style="2" customWidth="1"/>
    <col min="15136" max="15366" width="8.77734375" style="2"/>
    <col min="15367" max="15367" width="7.21875" style="2" customWidth="1"/>
    <col min="15368" max="15368" width="7.77734375" style="2" bestFit="1" customWidth="1"/>
    <col min="15369" max="15369" width="7" style="2" customWidth="1"/>
    <col min="15370" max="15370" width="7.109375" style="2" customWidth="1"/>
    <col min="15371" max="15371" width="7.21875" style="2" customWidth="1"/>
    <col min="15372" max="15373" width="7.77734375" style="2" bestFit="1" customWidth="1"/>
    <col min="15374" max="15374" width="8.109375" style="2" customWidth="1"/>
    <col min="15375" max="15375" width="8.21875" style="2" customWidth="1"/>
    <col min="15376" max="15376" width="7" style="2" bestFit="1" customWidth="1"/>
    <col min="15377" max="15377" width="6.109375" style="2" customWidth="1"/>
    <col min="15378" max="15378" width="7.33203125" style="2" customWidth="1"/>
    <col min="15379" max="15379" width="8.21875" style="2" customWidth="1"/>
    <col min="15380" max="15380" width="7" style="2" bestFit="1" customWidth="1"/>
    <col min="15381" max="15381" width="7.77734375" style="2" bestFit="1" customWidth="1"/>
    <col min="15382" max="15382" width="7" style="2" customWidth="1"/>
    <col min="15383" max="15383" width="5.6640625" style="2" customWidth="1"/>
    <col min="15384" max="15384" width="7" style="2" bestFit="1" customWidth="1"/>
    <col min="15385" max="15385" width="6.5546875" style="2" customWidth="1"/>
    <col min="15386" max="15390" width="7.44140625" style="2" customWidth="1"/>
    <col min="15391" max="15391" width="10.88671875" style="2" customWidth="1"/>
    <col min="15392" max="15622" width="8.77734375" style="2"/>
    <col min="15623" max="15623" width="7.21875" style="2" customWidth="1"/>
    <col min="15624" max="15624" width="7.77734375" style="2" bestFit="1" customWidth="1"/>
    <col min="15625" max="15625" width="7" style="2" customWidth="1"/>
    <col min="15626" max="15626" width="7.109375" style="2" customWidth="1"/>
    <col min="15627" max="15627" width="7.21875" style="2" customWidth="1"/>
    <col min="15628" max="15629" width="7.77734375" style="2" bestFit="1" customWidth="1"/>
    <col min="15630" max="15630" width="8.109375" style="2" customWidth="1"/>
    <col min="15631" max="15631" width="8.21875" style="2" customWidth="1"/>
    <col min="15632" max="15632" width="7" style="2" bestFit="1" customWidth="1"/>
    <col min="15633" max="15633" width="6.109375" style="2" customWidth="1"/>
    <col min="15634" max="15634" width="7.33203125" style="2" customWidth="1"/>
    <col min="15635" max="15635" width="8.21875" style="2" customWidth="1"/>
    <col min="15636" max="15636" width="7" style="2" bestFit="1" customWidth="1"/>
    <col min="15637" max="15637" width="7.77734375" style="2" bestFit="1" customWidth="1"/>
    <col min="15638" max="15638" width="7" style="2" customWidth="1"/>
    <col min="15639" max="15639" width="5.6640625" style="2" customWidth="1"/>
    <col min="15640" max="15640" width="7" style="2" bestFit="1" customWidth="1"/>
    <col min="15641" max="15641" width="6.5546875" style="2" customWidth="1"/>
    <col min="15642" max="15646" width="7.44140625" style="2" customWidth="1"/>
    <col min="15647" max="15647" width="10.88671875" style="2" customWidth="1"/>
    <col min="15648" max="15878" width="8.77734375" style="2"/>
    <col min="15879" max="15879" width="7.21875" style="2" customWidth="1"/>
    <col min="15880" max="15880" width="7.77734375" style="2" bestFit="1" customWidth="1"/>
    <col min="15881" max="15881" width="7" style="2" customWidth="1"/>
    <col min="15882" max="15882" width="7.109375" style="2" customWidth="1"/>
    <col min="15883" max="15883" width="7.21875" style="2" customWidth="1"/>
    <col min="15884" max="15885" width="7.77734375" style="2" bestFit="1" customWidth="1"/>
    <col min="15886" max="15886" width="8.109375" style="2" customWidth="1"/>
    <col min="15887" max="15887" width="8.21875" style="2" customWidth="1"/>
    <col min="15888" max="15888" width="7" style="2" bestFit="1" customWidth="1"/>
    <col min="15889" max="15889" width="6.109375" style="2" customWidth="1"/>
    <col min="15890" max="15890" width="7.33203125" style="2" customWidth="1"/>
    <col min="15891" max="15891" width="8.21875" style="2" customWidth="1"/>
    <col min="15892" max="15892" width="7" style="2" bestFit="1" customWidth="1"/>
    <col min="15893" max="15893" width="7.77734375" style="2" bestFit="1" customWidth="1"/>
    <col min="15894" max="15894" width="7" style="2" customWidth="1"/>
    <col min="15895" max="15895" width="5.6640625" style="2" customWidth="1"/>
    <col min="15896" max="15896" width="7" style="2" bestFit="1" customWidth="1"/>
    <col min="15897" max="15897" width="6.5546875" style="2" customWidth="1"/>
    <col min="15898" max="15902" width="7.44140625" style="2" customWidth="1"/>
    <col min="15903" max="15903" width="10.88671875" style="2" customWidth="1"/>
    <col min="15904" max="16134" width="8.77734375" style="2"/>
    <col min="16135" max="16135" width="7.21875" style="2" customWidth="1"/>
    <col min="16136" max="16136" width="7.77734375" style="2" bestFit="1" customWidth="1"/>
    <col min="16137" max="16137" width="7" style="2" customWidth="1"/>
    <col min="16138" max="16138" width="7.109375" style="2" customWidth="1"/>
    <col min="16139" max="16139" width="7.21875" style="2" customWidth="1"/>
    <col min="16140" max="16141" width="7.77734375" style="2" bestFit="1" customWidth="1"/>
    <col min="16142" max="16142" width="8.109375" style="2" customWidth="1"/>
    <col min="16143" max="16143" width="8.21875" style="2" customWidth="1"/>
    <col min="16144" max="16144" width="7" style="2" bestFit="1" customWidth="1"/>
    <col min="16145" max="16145" width="6.109375" style="2" customWidth="1"/>
    <col min="16146" max="16146" width="7.33203125" style="2" customWidth="1"/>
    <col min="16147" max="16147" width="8.21875" style="2" customWidth="1"/>
    <col min="16148" max="16148" width="7" style="2" bestFit="1" customWidth="1"/>
    <col min="16149" max="16149" width="7.77734375" style="2" bestFit="1" customWidth="1"/>
    <col min="16150" max="16150" width="7" style="2" customWidth="1"/>
    <col min="16151" max="16151" width="5.6640625" style="2" customWidth="1"/>
    <col min="16152" max="16152" width="7" style="2" bestFit="1" customWidth="1"/>
    <col min="16153" max="16153" width="6.5546875" style="2" customWidth="1"/>
    <col min="16154" max="16158" width="7.44140625" style="2" customWidth="1"/>
    <col min="16159" max="16159" width="10.88671875" style="2" customWidth="1"/>
    <col min="16160" max="16384" width="8.77734375" style="2"/>
  </cols>
  <sheetData>
    <row r="1" spans="1:35" ht="32.450000000000003" customHeight="1">
      <c r="A1" s="1205" t="s">
        <v>632</v>
      </c>
      <c r="B1" s="1205"/>
      <c r="C1" s="1205"/>
      <c r="D1" s="1205"/>
      <c r="E1" s="1205"/>
      <c r="F1" s="1205"/>
      <c r="G1" s="1205"/>
      <c r="H1" s="1205"/>
      <c r="I1" s="1205"/>
      <c r="J1" s="1205" t="s">
        <v>763</v>
      </c>
      <c r="K1" s="1205"/>
      <c r="L1" s="1205"/>
      <c r="M1" s="1205"/>
      <c r="N1" s="1205"/>
      <c r="O1" s="1205"/>
      <c r="P1" s="1205"/>
      <c r="Q1" s="1205"/>
      <c r="R1" s="1205"/>
      <c r="S1" s="105"/>
      <c r="T1" s="105"/>
      <c r="U1" s="105"/>
      <c r="V1" s="105"/>
      <c r="W1" s="105"/>
      <c r="X1" s="105"/>
      <c r="Y1" s="105"/>
      <c r="Z1" s="105"/>
      <c r="AA1" s="105"/>
      <c r="AB1" s="105"/>
      <c r="AC1" s="105"/>
      <c r="AD1" s="105"/>
      <c r="AE1" s="66"/>
    </row>
    <row r="2" spans="1:35" s="34" customFormat="1" ht="6.95" customHeight="1">
      <c r="A2" s="1002"/>
      <c r="B2" s="1002"/>
      <c r="C2" s="1002"/>
      <c r="D2" s="1002"/>
      <c r="E2" s="1002"/>
      <c r="F2" s="1002"/>
      <c r="G2" s="1002"/>
      <c r="H2" s="1002"/>
      <c r="I2" s="1002"/>
      <c r="J2" s="1002"/>
      <c r="K2" s="1002"/>
      <c r="L2" s="1002"/>
      <c r="M2" s="1002"/>
      <c r="N2" s="1002"/>
      <c r="O2" s="1002"/>
      <c r="P2" s="1002"/>
      <c r="Q2" s="1002"/>
      <c r="R2" s="1002"/>
      <c r="S2" s="141"/>
      <c r="T2" s="141"/>
      <c r="U2" s="141"/>
      <c r="V2" s="141"/>
      <c r="W2" s="141"/>
      <c r="X2" s="141"/>
      <c r="Y2" s="141"/>
      <c r="Z2" s="141"/>
      <c r="AA2" s="141"/>
      <c r="AB2" s="141"/>
      <c r="AC2" s="141"/>
      <c r="AD2" s="141"/>
      <c r="AE2" s="54"/>
    </row>
    <row r="3" spans="1:35" s="123" customFormat="1" ht="21.2" customHeight="1">
      <c r="A3" s="1507" t="s">
        <v>209</v>
      </c>
      <c r="B3" s="1507"/>
      <c r="C3" s="142"/>
      <c r="D3" s="142"/>
      <c r="E3" s="142"/>
      <c r="F3" s="142"/>
      <c r="G3" s="142"/>
      <c r="H3" s="142"/>
      <c r="I3" s="142"/>
      <c r="J3" s="142"/>
      <c r="K3" s="142"/>
      <c r="L3" s="142"/>
      <c r="M3" s="1506" t="s">
        <v>268</v>
      </c>
      <c r="N3" s="1506"/>
      <c r="O3" s="1506"/>
      <c r="P3" s="1506"/>
      <c r="Q3" s="1506"/>
      <c r="R3" s="1506"/>
      <c r="S3" s="142"/>
      <c r="T3" s="142"/>
      <c r="U3" s="142"/>
      <c r="V3" s="142"/>
      <c r="W3" s="142"/>
      <c r="X3" s="142"/>
      <c r="Y3" s="142"/>
      <c r="Z3" s="142"/>
      <c r="AA3" s="142"/>
      <c r="AB3" s="142"/>
      <c r="AC3" s="142"/>
      <c r="AD3" s="142"/>
      <c r="AE3" s="139" t="s">
        <v>269</v>
      </c>
    </row>
    <row r="4" spans="1:35" ht="14.1" customHeight="1">
      <c r="A4" s="1131" t="s">
        <v>10</v>
      </c>
      <c r="B4" s="1436" t="s">
        <v>66</v>
      </c>
      <c r="C4" s="1436"/>
      <c r="D4" s="1436"/>
      <c r="E4" s="1436"/>
      <c r="F4" s="1503" t="s">
        <v>270</v>
      </c>
      <c r="G4" s="1504"/>
      <c r="H4" s="1504"/>
      <c r="I4" s="1487"/>
      <c r="J4" s="1488" t="s">
        <v>961</v>
      </c>
      <c r="K4" s="1488"/>
      <c r="L4" s="1488"/>
      <c r="M4" s="1488"/>
      <c r="N4" s="1488" t="s">
        <v>970</v>
      </c>
      <c r="O4" s="1488"/>
      <c r="P4" s="1488"/>
      <c r="Q4" s="1488"/>
      <c r="R4" s="1129" t="s">
        <v>15</v>
      </c>
      <c r="S4" s="1139"/>
      <c r="T4" s="1139"/>
      <c r="U4" s="1139"/>
      <c r="V4" s="1139"/>
      <c r="W4" s="1139"/>
      <c r="X4" s="1139"/>
      <c r="Y4" s="1139"/>
      <c r="Z4" s="1139"/>
      <c r="AA4" s="1139"/>
      <c r="AB4" s="1139"/>
      <c r="AC4" s="1139"/>
      <c r="AD4" s="1139"/>
      <c r="AE4" s="157"/>
    </row>
    <row r="5" spans="1:35" ht="14.1" customHeight="1">
      <c r="A5" s="1140"/>
      <c r="B5" s="1384" t="s">
        <v>16</v>
      </c>
      <c r="C5" s="1384"/>
      <c r="D5" s="1384"/>
      <c r="E5" s="1384"/>
      <c r="F5" s="1376" t="s">
        <v>971</v>
      </c>
      <c r="G5" s="1374"/>
      <c r="H5" s="1374"/>
      <c r="I5" s="1375"/>
      <c r="J5" s="1384" t="s">
        <v>768</v>
      </c>
      <c r="K5" s="1384"/>
      <c r="L5" s="1384"/>
      <c r="M5" s="1384"/>
      <c r="N5" s="1138" t="s">
        <v>963</v>
      </c>
      <c r="O5" s="1139"/>
      <c r="P5" s="1139"/>
      <c r="Q5" s="1140"/>
      <c r="R5" s="1138"/>
      <c r="S5" s="1139"/>
      <c r="T5" s="1139"/>
      <c r="U5" s="1139"/>
      <c r="V5" s="1139"/>
      <c r="W5" s="1139"/>
      <c r="X5" s="1139"/>
      <c r="Y5" s="1139"/>
      <c r="Z5" s="1139"/>
      <c r="AA5" s="153"/>
      <c r="AB5" s="153"/>
      <c r="AC5" s="153"/>
      <c r="AD5" s="153"/>
      <c r="AE5" s="120"/>
    </row>
    <row r="6" spans="1:35" ht="14.1" customHeight="1">
      <c r="A6" s="1140"/>
      <c r="B6" s="1203" t="s">
        <v>968</v>
      </c>
      <c r="C6" s="1385" t="s">
        <v>766</v>
      </c>
      <c r="D6" s="1387"/>
      <c r="E6" s="1203" t="s">
        <v>969</v>
      </c>
      <c r="F6" s="1203" t="s">
        <v>972</v>
      </c>
      <c r="G6" s="1385" t="s">
        <v>973</v>
      </c>
      <c r="H6" s="1387"/>
      <c r="I6" s="1203" t="s">
        <v>969</v>
      </c>
      <c r="J6" s="1203" t="s">
        <v>968</v>
      </c>
      <c r="K6" s="1437" t="s">
        <v>767</v>
      </c>
      <c r="L6" s="1437"/>
      <c r="M6" s="1203" t="s">
        <v>969</v>
      </c>
      <c r="N6" s="1203" t="s">
        <v>968</v>
      </c>
      <c r="O6" s="1138" t="s">
        <v>974</v>
      </c>
      <c r="P6" s="1140"/>
      <c r="Q6" s="1203" t="s">
        <v>969</v>
      </c>
      <c r="R6" s="1138"/>
      <c r="S6" s="245"/>
      <c r="T6" s="1505"/>
      <c r="U6" s="1505"/>
      <c r="V6" s="245"/>
      <c r="W6" s="245"/>
      <c r="X6" s="1505"/>
      <c r="Y6" s="1505"/>
      <c r="Z6" s="245"/>
      <c r="AA6" s="245"/>
      <c r="AB6" s="1505"/>
      <c r="AC6" s="1505"/>
      <c r="AD6" s="245"/>
      <c r="AE6" s="120"/>
    </row>
    <row r="7" spans="1:35" ht="13.5">
      <c r="A7" s="1140"/>
      <c r="B7" s="1417"/>
      <c r="C7" s="1376"/>
      <c r="D7" s="1375"/>
      <c r="E7" s="1417"/>
      <c r="F7" s="1417"/>
      <c r="G7" s="1376"/>
      <c r="H7" s="1375"/>
      <c r="I7" s="1417"/>
      <c r="J7" s="1417"/>
      <c r="K7" s="1437"/>
      <c r="L7" s="1437"/>
      <c r="M7" s="1417"/>
      <c r="N7" s="1417"/>
      <c r="O7" s="1138" t="s">
        <v>975</v>
      </c>
      <c r="P7" s="1140"/>
      <c r="Q7" s="1417"/>
      <c r="R7" s="1138"/>
      <c r="S7" s="1505"/>
      <c r="T7" s="1505"/>
      <c r="U7" s="1505"/>
      <c r="V7" s="245"/>
      <c r="W7" s="1505"/>
      <c r="X7" s="1505"/>
      <c r="Y7" s="1505"/>
      <c r="Z7" s="245"/>
      <c r="AA7" s="1505"/>
      <c r="AB7" s="1505"/>
      <c r="AC7" s="1505"/>
      <c r="AD7" s="245"/>
      <c r="AE7" s="244"/>
    </row>
    <row r="8" spans="1:35" ht="13.5">
      <c r="A8" s="1140"/>
      <c r="B8" s="1417"/>
      <c r="C8" s="236" t="s">
        <v>253</v>
      </c>
      <c r="D8" s="236" t="s">
        <v>274</v>
      </c>
      <c r="E8" s="1417"/>
      <c r="F8" s="1417"/>
      <c r="G8" s="242" t="s">
        <v>253</v>
      </c>
      <c r="H8" s="243" t="s">
        <v>274</v>
      </c>
      <c r="I8" s="1417"/>
      <c r="J8" s="1417"/>
      <c r="K8" s="341" t="s">
        <v>253</v>
      </c>
      <c r="L8" s="243" t="s">
        <v>274</v>
      </c>
      <c r="M8" s="1417"/>
      <c r="N8" s="1417"/>
      <c r="O8" s="242" t="s">
        <v>253</v>
      </c>
      <c r="P8" s="242" t="s">
        <v>274</v>
      </c>
      <c r="Q8" s="1417"/>
      <c r="R8" s="1138"/>
      <c r="S8" s="1505"/>
      <c r="T8" s="245"/>
      <c r="U8" s="245"/>
      <c r="V8" s="246"/>
      <c r="W8" s="1505"/>
      <c r="X8" s="245"/>
      <c r="Y8" s="245"/>
      <c r="Z8" s="246"/>
      <c r="AA8" s="1505"/>
      <c r="AB8" s="245"/>
      <c r="AC8" s="245"/>
      <c r="AD8" s="246"/>
      <c r="AE8" s="120"/>
    </row>
    <row r="9" spans="1:35" ht="24.2" customHeight="1">
      <c r="A9" s="1202"/>
      <c r="B9" s="1197"/>
      <c r="C9" s="1016" t="s">
        <v>764</v>
      </c>
      <c r="D9" s="1016" t="s">
        <v>765</v>
      </c>
      <c r="E9" s="1197"/>
      <c r="F9" s="1197"/>
      <c r="G9" s="1016" t="s">
        <v>764</v>
      </c>
      <c r="H9" s="1016" t="s">
        <v>765</v>
      </c>
      <c r="I9" s="1197"/>
      <c r="J9" s="1197"/>
      <c r="K9" s="1016" t="s">
        <v>764</v>
      </c>
      <c r="L9" s="1016" t="s">
        <v>765</v>
      </c>
      <c r="M9" s="1197"/>
      <c r="N9" s="1197"/>
      <c r="O9" s="1020" t="s">
        <v>964</v>
      </c>
      <c r="P9" s="1020" t="s">
        <v>965</v>
      </c>
      <c r="Q9" s="1197"/>
      <c r="R9" s="1167"/>
      <c r="S9" s="1505"/>
      <c r="T9" s="245"/>
      <c r="U9" s="245"/>
      <c r="V9" s="246"/>
      <c r="W9" s="1505"/>
      <c r="X9" s="245"/>
      <c r="Y9" s="245"/>
      <c r="Z9" s="246"/>
      <c r="AA9" s="1505"/>
      <c r="AB9" s="245"/>
      <c r="AC9" s="245"/>
      <c r="AD9" s="246"/>
      <c r="AE9" s="162"/>
    </row>
    <row r="10" spans="1:35" s="26" customFormat="1" ht="17.45" customHeight="1">
      <c r="A10" s="247">
        <v>2016</v>
      </c>
      <c r="B10" s="237">
        <v>51</v>
      </c>
      <c r="C10" s="232">
        <v>303</v>
      </c>
      <c r="D10" s="232">
        <v>739</v>
      </c>
      <c r="E10" s="232">
        <v>244</v>
      </c>
      <c r="F10" s="232">
        <v>17</v>
      </c>
      <c r="G10" s="232">
        <v>0</v>
      </c>
      <c r="H10" s="232">
        <v>466</v>
      </c>
      <c r="I10" s="232">
        <v>122</v>
      </c>
      <c r="J10" s="232">
        <v>15</v>
      </c>
      <c r="K10" s="232">
        <v>299</v>
      </c>
      <c r="L10" s="232">
        <v>207</v>
      </c>
      <c r="M10" s="240">
        <v>88</v>
      </c>
      <c r="N10" s="232">
        <v>1</v>
      </c>
      <c r="O10" s="232">
        <v>4</v>
      </c>
      <c r="P10" s="232">
        <v>0</v>
      </c>
      <c r="Q10" s="232">
        <v>4</v>
      </c>
      <c r="R10" s="247">
        <v>2016</v>
      </c>
      <c r="S10" s="232"/>
      <c r="T10" s="232"/>
      <c r="U10" s="232"/>
      <c r="V10" s="232"/>
      <c r="W10" s="232"/>
      <c r="X10" s="232"/>
      <c r="Y10" s="232"/>
      <c r="Z10" s="232"/>
      <c r="AA10" s="232"/>
      <c r="AB10" s="232"/>
      <c r="AC10" s="232"/>
      <c r="AD10" s="232"/>
      <c r="AE10" s="239"/>
    </row>
    <row r="11" spans="1:35" s="26" customFormat="1" ht="17.45" customHeight="1">
      <c r="A11" s="247">
        <v>2017</v>
      </c>
      <c r="B11" s="237">
        <v>47</v>
      </c>
      <c r="C11" s="232">
        <v>306</v>
      </c>
      <c r="D11" s="232">
        <v>739</v>
      </c>
      <c r="E11" s="232">
        <v>242</v>
      </c>
      <c r="F11" s="232">
        <v>16</v>
      </c>
      <c r="G11" s="232">
        <v>0</v>
      </c>
      <c r="H11" s="232">
        <v>466</v>
      </c>
      <c r="I11" s="232">
        <v>122</v>
      </c>
      <c r="J11" s="232">
        <v>12</v>
      </c>
      <c r="K11" s="232">
        <v>302</v>
      </c>
      <c r="L11" s="232">
        <v>207</v>
      </c>
      <c r="M11" s="240">
        <v>86</v>
      </c>
      <c r="N11" s="232">
        <v>1</v>
      </c>
      <c r="O11" s="232">
        <v>4</v>
      </c>
      <c r="P11" s="232">
        <v>0</v>
      </c>
      <c r="Q11" s="232">
        <v>4</v>
      </c>
      <c r="R11" s="247">
        <v>2017</v>
      </c>
      <c r="S11" s="232"/>
      <c r="T11" s="232"/>
      <c r="U11" s="232"/>
      <c r="V11" s="232"/>
      <c r="W11" s="232"/>
      <c r="X11" s="232"/>
      <c r="Y11" s="232"/>
      <c r="Z11" s="232"/>
      <c r="AA11" s="232"/>
      <c r="AB11" s="232"/>
      <c r="AC11" s="232"/>
      <c r="AD11" s="232"/>
      <c r="AE11" s="239"/>
    </row>
    <row r="12" spans="1:35" s="41" customFormat="1" ht="17.45" customHeight="1">
      <c r="A12" s="247">
        <v>2018</v>
      </c>
      <c r="B12" s="238">
        <v>48</v>
      </c>
      <c r="C12" s="233">
        <v>323</v>
      </c>
      <c r="D12" s="233">
        <v>894</v>
      </c>
      <c r="E12" s="233">
        <v>358</v>
      </c>
      <c r="F12" s="233">
        <v>18</v>
      </c>
      <c r="G12" s="232">
        <v>0</v>
      </c>
      <c r="H12" s="233">
        <v>430</v>
      </c>
      <c r="I12" s="233">
        <v>229</v>
      </c>
      <c r="J12" s="233">
        <v>15</v>
      </c>
      <c r="K12" s="233">
        <v>323</v>
      </c>
      <c r="L12" s="233">
        <v>272</v>
      </c>
      <c r="M12" s="241">
        <v>105</v>
      </c>
      <c r="N12" s="233">
        <v>0</v>
      </c>
      <c r="O12" s="233">
        <v>0</v>
      </c>
      <c r="P12" s="233">
        <v>0</v>
      </c>
      <c r="Q12" s="233">
        <v>0</v>
      </c>
      <c r="R12" s="247">
        <v>2018</v>
      </c>
      <c r="S12" s="233"/>
      <c r="T12" s="233"/>
      <c r="U12" s="232"/>
      <c r="V12" s="233"/>
      <c r="W12" s="233"/>
      <c r="X12" s="232"/>
      <c r="Y12" s="233"/>
      <c r="Z12" s="233"/>
      <c r="AA12" s="233"/>
      <c r="AB12" s="233"/>
      <c r="AC12" s="233"/>
      <c r="AD12" s="233"/>
      <c r="AE12" s="239"/>
      <c r="AF12" s="26"/>
      <c r="AG12" s="26"/>
      <c r="AH12" s="26"/>
      <c r="AI12" s="26"/>
    </row>
    <row r="13" spans="1:35" s="369" customFormat="1" ht="17.45" customHeight="1">
      <c r="A13" s="247">
        <v>2019</v>
      </c>
      <c r="B13" s="238">
        <v>46</v>
      </c>
      <c r="C13" s="233">
        <v>371</v>
      </c>
      <c r="D13" s="233">
        <v>1011</v>
      </c>
      <c r="E13" s="233">
        <v>428</v>
      </c>
      <c r="F13" s="233">
        <v>17</v>
      </c>
      <c r="G13" s="232">
        <v>0</v>
      </c>
      <c r="H13" s="233">
        <v>534</v>
      </c>
      <c r="I13" s="233">
        <v>270</v>
      </c>
      <c r="J13" s="233">
        <v>16</v>
      </c>
      <c r="K13" s="233">
        <v>371</v>
      </c>
      <c r="L13" s="233">
        <v>304</v>
      </c>
      <c r="M13" s="241">
        <v>133</v>
      </c>
      <c r="N13" s="233">
        <v>0</v>
      </c>
      <c r="O13" s="233">
        <v>0</v>
      </c>
      <c r="P13" s="233">
        <v>0</v>
      </c>
      <c r="Q13" s="233">
        <v>0</v>
      </c>
      <c r="R13" s="247">
        <v>2019</v>
      </c>
      <c r="S13" s="235"/>
      <c r="T13" s="235"/>
      <c r="U13" s="234"/>
      <c r="V13" s="235"/>
      <c r="W13" s="235"/>
      <c r="X13" s="234"/>
      <c r="Y13" s="235"/>
      <c r="Z13" s="235"/>
      <c r="AA13" s="235"/>
      <c r="AB13" s="235"/>
      <c r="AC13" s="235"/>
      <c r="AD13" s="235"/>
      <c r="AE13" s="368"/>
      <c r="AF13" s="42"/>
      <c r="AG13" s="42"/>
      <c r="AH13" s="42"/>
      <c r="AI13" s="42"/>
    </row>
    <row r="14" spans="1:35" s="41" customFormat="1" ht="17.45" customHeight="1">
      <c r="A14" s="247">
        <v>2020</v>
      </c>
      <c r="B14" s="238">
        <v>48</v>
      </c>
      <c r="C14" s="233">
        <v>366</v>
      </c>
      <c r="D14" s="233">
        <v>1193</v>
      </c>
      <c r="E14" s="233">
        <v>586</v>
      </c>
      <c r="F14" s="233">
        <v>17</v>
      </c>
      <c r="G14" s="232">
        <v>0</v>
      </c>
      <c r="H14" s="233">
        <v>727</v>
      </c>
      <c r="I14" s="233">
        <v>400</v>
      </c>
      <c r="J14" s="233">
        <v>15</v>
      </c>
      <c r="K14" s="233">
        <v>366</v>
      </c>
      <c r="L14" s="233">
        <v>317</v>
      </c>
      <c r="M14" s="241">
        <v>138</v>
      </c>
      <c r="N14" s="233">
        <v>0</v>
      </c>
      <c r="O14" s="233">
        <v>0</v>
      </c>
      <c r="P14" s="233">
        <v>0</v>
      </c>
      <c r="Q14" s="233">
        <v>0</v>
      </c>
      <c r="R14" s="247">
        <v>2020</v>
      </c>
      <c r="S14" s="233"/>
      <c r="T14" s="233"/>
      <c r="U14" s="232"/>
      <c r="V14" s="233"/>
      <c r="W14" s="233"/>
      <c r="X14" s="232"/>
      <c r="Y14" s="233"/>
      <c r="Z14" s="233"/>
      <c r="AA14" s="233"/>
      <c r="AB14" s="233"/>
      <c r="AC14" s="233"/>
      <c r="AD14" s="233"/>
      <c r="AE14" s="239"/>
      <c r="AF14" s="26"/>
      <c r="AG14" s="26"/>
      <c r="AH14" s="26"/>
      <c r="AI14" s="26"/>
    </row>
    <row r="15" spans="1:35" s="593" customFormat="1" ht="17.45" customHeight="1">
      <c r="A15" s="451">
        <v>2021</v>
      </c>
      <c r="B15" s="543">
        <f>SUM(B16:B17)</f>
        <v>72</v>
      </c>
      <c r="C15" s="538">
        <f t="shared" ref="C15:Q15" si="0">SUM(C16:C17)</f>
        <v>480</v>
      </c>
      <c r="D15" s="538">
        <f t="shared" si="0"/>
        <v>1383</v>
      </c>
      <c r="E15" s="538">
        <f t="shared" si="0"/>
        <v>702</v>
      </c>
      <c r="F15" s="538">
        <v>26</v>
      </c>
      <c r="G15" s="545">
        <f t="shared" si="0"/>
        <v>0</v>
      </c>
      <c r="H15" s="538">
        <f t="shared" si="0"/>
        <v>744</v>
      </c>
      <c r="I15" s="538">
        <f t="shared" si="0"/>
        <v>481</v>
      </c>
      <c r="J15" s="538">
        <f t="shared" si="0"/>
        <v>22</v>
      </c>
      <c r="K15" s="538">
        <f t="shared" si="0"/>
        <v>480</v>
      </c>
      <c r="L15" s="538">
        <f t="shared" si="0"/>
        <v>385</v>
      </c>
      <c r="M15" s="539">
        <f t="shared" si="0"/>
        <v>175</v>
      </c>
      <c r="N15" s="538">
        <f t="shared" si="0"/>
        <v>0</v>
      </c>
      <c r="O15" s="538">
        <f t="shared" si="0"/>
        <v>0</v>
      </c>
      <c r="P15" s="538">
        <f t="shared" si="0"/>
        <v>0</v>
      </c>
      <c r="Q15" s="538">
        <f t="shared" si="0"/>
        <v>0</v>
      </c>
      <c r="R15" s="451">
        <v>2021</v>
      </c>
      <c r="S15" s="538"/>
      <c r="T15" s="538"/>
      <c r="U15" s="232"/>
      <c r="V15" s="538"/>
      <c r="W15" s="538"/>
      <c r="X15" s="232"/>
      <c r="Y15" s="538"/>
      <c r="Z15" s="538"/>
      <c r="AA15" s="538"/>
      <c r="AB15" s="538"/>
      <c r="AC15" s="538"/>
      <c r="AD15" s="538"/>
      <c r="AE15" s="592"/>
      <c r="AF15" s="26"/>
      <c r="AG15" s="26"/>
      <c r="AH15" s="26"/>
      <c r="AI15" s="26"/>
    </row>
    <row r="16" spans="1:35" s="34" customFormat="1" ht="17.45" customHeight="1">
      <c r="A16" s="1018" t="s">
        <v>20</v>
      </c>
      <c r="B16" s="238">
        <v>56</v>
      </c>
      <c r="C16" s="233">
        <v>349</v>
      </c>
      <c r="D16" s="233">
        <v>949</v>
      </c>
      <c r="E16" s="233">
        <v>512</v>
      </c>
      <c r="F16" s="906" t="s">
        <v>1091</v>
      </c>
      <c r="G16" s="232">
        <v>0</v>
      </c>
      <c r="H16" s="233">
        <v>530</v>
      </c>
      <c r="I16" s="233">
        <v>375</v>
      </c>
      <c r="J16" s="233">
        <v>17</v>
      </c>
      <c r="K16" s="233">
        <v>349</v>
      </c>
      <c r="L16" s="233">
        <v>255</v>
      </c>
      <c r="M16" s="241">
        <v>118</v>
      </c>
      <c r="N16" s="233">
        <v>0</v>
      </c>
      <c r="O16" s="233">
        <v>0</v>
      </c>
      <c r="P16" s="233">
        <v>0</v>
      </c>
      <c r="Q16" s="233">
        <v>0</v>
      </c>
      <c r="R16" s="1018" t="s">
        <v>21</v>
      </c>
      <c r="S16" s="233"/>
      <c r="T16" s="233"/>
      <c r="U16" s="233"/>
      <c r="V16" s="233"/>
      <c r="W16" s="233"/>
      <c r="X16" s="233"/>
      <c r="Y16" s="233"/>
      <c r="Z16" s="233"/>
      <c r="AA16" s="233"/>
      <c r="AB16" s="233"/>
      <c r="AC16" s="233"/>
      <c r="AD16" s="233"/>
      <c r="AE16" s="333"/>
      <c r="AF16" s="26"/>
      <c r="AG16" s="26"/>
      <c r="AH16" s="26"/>
      <c r="AI16" s="26"/>
    </row>
    <row r="17" spans="1:35" s="34" customFormat="1" ht="17.45" customHeight="1">
      <c r="A17" s="1026" t="s">
        <v>22</v>
      </c>
      <c r="B17" s="544">
        <v>16</v>
      </c>
      <c r="C17" s="540">
        <v>131</v>
      </c>
      <c r="D17" s="540">
        <v>434</v>
      </c>
      <c r="E17" s="540">
        <v>190</v>
      </c>
      <c r="F17" s="907" t="s">
        <v>1092</v>
      </c>
      <c r="G17" s="541">
        <v>0</v>
      </c>
      <c r="H17" s="540">
        <v>214</v>
      </c>
      <c r="I17" s="540">
        <v>106</v>
      </c>
      <c r="J17" s="540">
        <v>5</v>
      </c>
      <c r="K17" s="540">
        <v>131</v>
      </c>
      <c r="L17" s="540">
        <v>130</v>
      </c>
      <c r="M17" s="542">
        <v>57</v>
      </c>
      <c r="N17" s="540">
        <v>0</v>
      </c>
      <c r="O17" s="540">
        <v>0</v>
      </c>
      <c r="P17" s="540">
        <v>0</v>
      </c>
      <c r="Q17" s="540">
        <v>0</v>
      </c>
      <c r="R17" s="1026" t="s">
        <v>23</v>
      </c>
      <c r="S17" s="233"/>
      <c r="T17" s="233"/>
      <c r="U17" s="233"/>
      <c r="V17" s="233"/>
      <c r="W17" s="233"/>
      <c r="X17" s="233"/>
      <c r="Y17" s="233"/>
      <c r="Z17" s="233"/>
      <c r="AA17" s="233"/>
      <c r="AB17" s="233"/>
      <c r="AC17" s="233"/>
      <c r="AD17" s="233"/>
      <c r="AE17" s="591"/>
      <c r="AF17" s="26"/>
      <c r="AG17" s="26"/>
      <c r="AH17" s="26"/>
      <c r="AI17" s="26"/>
    </row>
    <row r="18" spans="1:35" s="32" customFormat="1" ht="14.1" customHeight="1">
      <c r="A18" s="1018"/>
      <c r="B18" s="233"/>
      <c r="C18" s="233"/>
      <c r="D18" s="233"/>
      <c r="E18" s="233"/>
      <c r="F18" s="233"/>
      <c r="G18" s="232"/>
      <c r="H18" s="233"/>
      <c r="I18" s="233"/>
      <c r="J18" s="233"/>
      <c r="K18" s="233"/>
      <c r="L18" s="233"/>
      <c r="M18" s="233"/>
      <c r="N18" s="233"/>
      <c r="O18" s="233"/>
      <c r="P18" s="233"/>
      <c r="Q18" s="233"/>
      <c r="R18" s="1018"/>
      <c r="S18" s="235"/>
      <c r="T18" s="235"/>
      <c r="U18" s="235"/>
      <c r="V18" s="235"/>
      <c r="W18" s="235"/>
      <c r="X18" s="235"/>
      <c r="Y18" s="235"/>
      <c r="Z18" s="235"/>
      <c r="AA18" s="235"/>
      <c r="AB18" s="235"/>
      <c r="AC18" s="235"/>
      <c r="AD18" s="235"/>
      <c r="AE18" s="173"/>
      <c r="AF18" s="42"/>
      <c r="AG18" s="42"/>
      <c r="AH18" s="42"/>
      <c r="AI18" s="42"/>
    </row>
    <row r="19" spans="1:35" s="32" customFormat="1" ht="14.1" customHeight="1">
      <c r="A19" s="1131" t="s">
        <v>10</v>
      </c>
      <c r="B19" s="1503" t="s">
        <v>275</v>
      </c>
      <c r="C19" s="1504"/>
      <c r="D19" s="1504"/>
      <c r="E19" s="1487"/>
      <c r="F19" s="1503" t="s">
        <v>967</v>
      </c>
      <c r="G19" s="1504"/>
      <c r="H19" s="1504"/>
      <c r="I19" s="1487"/>
      <c r="J19" s="1129" t="s">
        <v>1064</v>
      </c>
      <c r="K19" s="1130"/>
      <c r="L19" s="1130"/>
      <c r="M19" s="1131"/>
      <c r="N19" s="1129" t="s">
        <v>962</v>
      </c>
      <c r="O19" s="1130"/>
      <c r="P19" s="1130"/>
      <c r="Q19" s="1131"/>
      <c r="R19" s="1129" t="s">
        <v>978</v>
      </c>
      <c r="S19" s="235"/>
      <c r="T19" s="235"/>
      <c r="U19" s="235"/>
      <c r="V19" s="235"/>
      <c r="W19" s="235"/>
      <c r="X19" s="235"/>
      <c r="Y19" s="235"/>
      <c r="Z19" s="235"/>
      <c r="AA19" s="235"/>
      <c r="AB19" s="235"/>
      <c r="AC19" s="235"/>
      <c r="AD19" s="235"/>
      <c r="AE19" s="173"/>
      <c r="AF19" s="42"/>
      <c r="AG19" s="42"/>
      <c r="AH19" s="42"/>
      <c r="AI19" s="42"/>
    </row>
    <row r="20" spans="1:35" s="32" customFormat="1" ht="14.1" customHeight="1">
      <c r="A20" s="1140"/>
      <c r="B20" s="1376" t="s">
        <v>966</v>
      </c>
      <c r="C20" s="1374"/>
      <c r="D20" s="1374"/>
      <c r="E20" s="1375"/>
      <c r="F20" s="1376"/>
      <c r="G20" s="1374"/>
      <c r="H20" s="1374"/>
      <c r="I20" s="1375"/>
      <c r="J20" s="1376"/>
      <c r="K20" s="1374"/>
      <c r="L20" s="1374"/>
      <c r="M20" s="1375"/>
      <c r="N20" s="1138" t="s">
        <v>1155</v>
      </c>
      <c r="O20" s="1139"/>
      <c r="P20" s="1139"/>
      <c r="Q20" s="1140"/>
      <c r="R20" s="1138"/>
      <c r="S20" s="235"/>
      <c r="T20" s="235"/>
      <c r="U20" s="235"/>
      <c r="V20" s="235"/>
      <c r="W20" s="235"/>
      <c r="X20" s="235"/>
      <c r="Y20" s="235"/>
      <c r="Z20" s="235"/>
      <c r="AA20" s="235"/>
      <c r="AB20" s="235"/>
      <c r="AC20" s="235"/>
      <c r="AD20" s="235"/>
      <c r="AE20" s="173"/>
      <c r="AF20" s="42"/>
      <c r="AG20" s="42"/>
      <c r="AH20" s="42"/>
      <c r="AI20" s="42"/>
    </row>
    <row r="21" spans="1:35" s="32" customFormat="1" ht="14.1" customHeight="1">
      <c r="A21" s="1140"/>
      <c r="B21" s="1203" t="s">
        <v>968</v>
      </c>
      <c r="C21" s="1385" t="s">
        <v>272</v>
      </c>
      <c r="D21" s="1387"/>
      <c r="E21" s="1203" t="s">
        <v>271</v>
      </c>
      <c r="F21" s="1203" t="s">
        <v>972</v>
      </c>
      <c r="G21" s="1385" t="s">
        <v>272</v>
      </c>
      <c r="H21" s="1387"/>
      <c r="I21" s="1203" t="s">
        <v>969</v>
      </c>
      <c r="J21" s="1203" t="s">
        <v>968</v>
      </c>
      <c r="K21" s="1393" t="s">
        <v>272</v>
      </c>
      <c r="L21" s="1395"/>
      <c r="M21" s="1203" t="s">
        <v>969</v>
      </c>
      <c r="N21" s="1203" t="s">
        <v>968</v>
      </c>
      <c r="O21" s="1138" t="s">
        <v>976</v>
      </c>
      <c r="P21" s="1140"/>
      <c r="Q21" s="1203" t="s">
        <v>969</v>
      </c>
      <c r="R21" s="1138"/>
      <c r="S21" s="235"/>
      <c r="T21" s="235"/>
      <c r="U21" s="235"/>
      <c r="V21" s="235"/>
      <c r="W21" s="235"/>
      <c r="X21" s="235"/>
      <c r="Y21" s="235"/>
      <c r="Z21" s="235"/>
      <c r="AA21" s="235"/>
      <c r="AB21" s="235"/>
      <c r="AC21" s="235"/>
      <c r="AD21" s="235"/>
      <c r="AE21" s="173"/>
      <c r="AF21" s="42"/>
      <c r="AG21" s="42"/>
      <c r="AH21" s="42"/>
      <c r="AI21" s="42"/>
    </row>
    <row r="22" spans="1:35" s="32" customFormat="1" ht="13.5">
      <c r="A22" s="1140"/>
      <c r="B22" s="1417"/>
      <c r="C22" s="1138" t="s">
        <v>273</v>
      </c>
      <c r="D22" s="1140"/>
      <c r="E22" s="1417"/>
      <c r="F22" s="1417"/>
      <c r="G22" s="1138" t="s">
        <v>273</v>
      </c>
      <c r="H22" s="1140"/>
      <c r="I22" s="1417"/>
      <c r="J22" s="1417"/>
      <c r="K22" s="1393" t="s">
        <v>273</v>
      </c>
      <c r="L22" s="1395"/>
      <c r="M22" s="1417"/>
      <c r="N22" s="1417"/>
      <c r="O22" s="1138" t="s">
        <v>977</v>
      </c>
      <c r="P22" s="1140"/>
      <c r="Q22" s="1417"/>
      <c r="R22" s="1138"/>
      <c r="S22" s="235"/>
      <c r="T22" s="235"/>
      <c r="U22" s="235"/>
      <c r="V22" s="235"/>
      <c r="W22" s="235"/>
      <c r="X22" s="235"/>
      <c r="Y22" s="235"/>
      <c r="Z22" s="235"/>
      <c r="AA22" s="235"/>
      <c r="AB22" s="235"/>
      <c r="AC22" s="235"/>
      <c r="AD22" s="235"/>
      <c r="AE22" s="173"/>
      <c r="AF22" s="42"/>
      <c r="AG22" s="42"/>
      <c r="AH22" s="42"/>
      <c r="AI22" s="42"/>
    </row>
    <row r="23" spans="1:35" s="32" customFormat="1" ht="14.1" customHeight="1">
      <c r="A23" s="1140"/>
      <c r="B23" s="1417"/>
      <c r="C23" s="236" t="s">
        <v>253</v>
      </c>
      <c r="D23" s="236" t="s">
        <v>274</v>
      </c>
      <c r="E23" s="1417"/>
      <c r="F23" s="1417"/>
      <c r="G23" s="242" t="s">
        <v>253</v>
      </c>
      <c r="H23" s="243" t="s">
        <v>274</v>
      </c>
      <c r="I23" s="1417"/>
      <c r="J23" s="1417"/>
      <c r="K23" s="1114" t="s">
        <v>253</v>
      </c>
      <c r="L23" s="243" t="s">
        <v>274</v>
      </c>
      <c r="M23" s="1417"/>
      <c r="N23" s="1417"/>
      <c r="O23" s="242" t="s">
        <v>253</v>
      </c>
      <c r="P23" s="242" t="s">
        <v>274</v>
      </c>
      <c r="Q23" s="1417"/>
      <c r="R23" s="1138"/>
      <c r="S23" s="235"/>
      <c r="T23" s="235"/>
      <c r="U23" s="235"/>
      <c r="V23" s="235"/>
      <c r="W23" s="235"/>
      <c r="X23" s="235"/>
      <c r="Y23" s="235"/>
      <c r="Z23" s="235"/>
      <c r="AA23" s="235"/>
      <c r="AB23" s="235"/>
      <c r="AC23" s="235"/>
      <c r="AD23" s="235"/>
      <c r="AE23" s="173"/>
      <c r="AF23" s="42"/>
      <c r="AG23" s="42"/>
      <c r="AH23" s="42"/>
      <c r="AI23" s="42"/>
    </row>
    <row r="24" spans="1:35" s="32" customFormat="1" ht="28.35" customHeight="1">
      <c r="A24" s="1202"/>
      <c r="B24" s="1197"/>
      <c r="C24" s="1084" t="s">
        <v>964</v>
      </c>
      <c r="D24" s="1084" t="s">
        <v>965</v>
      </c>
      <c r="E24" s="1197"/>
      <c r="F24" s="1197"/>
      <c r="G24" s="1084" t="s">
        <v>964</v>
      </c>
      <c r="H24" s="1084" t="s">
        <v>965</v>
      </c>
      <c r="I24" s="1197"/>
      <c r="J24" s="1197"/>
      <c r="K24" s="1084" t="s">
        <v>964</v>
      </c>
      <c r="L24" s="1084" t="s">
        <v>965</v>
      </c>
      <c r="M24" s="1197"/>
      <c r="N24" s="1197"/>
      <c r="O24" s="1082" t="s">
        <v>964</v>
      </c>
      <c r="P24" s="1082" t="s">
        <v>965</v>
      </c>
      <c r="Q24" s="1197"/>
      <c r="R24" s="1167"/>
      <c r="S24" s="235"/>
      <c r="T24" s="235"/>
      <c r="U24" s="235"/>
      <c r="V24" s="235"/>
      <c r="W24" s="235"/>
      <c r="X24" s="235"/>
      <c r="Y24" s="235"/>
      <c r="Z24" s="235"/>
      <c r="AA24" s="235"/>
      <c r="AB24" s="235"/>
      <c r="AC24" s="235"/>
      <c r="AD24" s="235"/>
      <c r="AE24" s="173"/>
      <c r="AF24" s="42"/>
      <c r="AG24" s="42"/>
      <c r="AH24" s="42"/>
      <c r="AI24" s="42"/>
    </row>
    <row r="25" spans="1:35" s="32" customFormat="1" ht="17.45" customHeight="1">
      <c r="A25" s="247">
        <v>2016</v>
      </c>
      <c r="B25" s="237">
        <v>17</v>
      </c>
      <c r="C25" s="232">
        <v>0</v>
      </c>
      <c r="D25" s="232">
        <v>56</v>
      </c>
      <c r="E25" s="232">
        <v>28</v>
      </c>
      <c r="F25" s="232">
        <v>0</v>
      </c>
      <c r="G25" s="232">
        <v>0</v>
      </c>
      <c r="H25" s="232">
        <v>0</v>
      </c>
      <c r="I25" s="232">
        <v>0</v>
      </c>
      <c r="J25" s="232">
        <v>0</v>
      </c>
      <c r="K25" s="232">
        <v>0</v>
      </c>
      <c r="L25" s="232">
        <v>0</v>
      </c>
      <c r="M25" s="240">
        <v>0</v>
      </c>
      <c r="N25" s="232">
        <v>1</v>
      </c>
      <c r="O25" s="232">
        <v>0</v>
      </c>
      <c r="P25" s="232">
        <v>10</v>
      </c>
      <c r="Q25" s="232">
        <v>2</v>
      </c>
      <c r="R25" s="247">
        <v>2016</v>
      </c>
      <c r="S25" s="235"/>
      <c r="T25" s="235"/>
      <c r="U25" s="235"/>
      <c r="V25" s="235"/>
      <c r="W25" s="235"/>
      <c r="X25" s="235"/>
      <c r="Y25" s="235"/>
      <c r="Z25" s="235"/>
      <c r="AA25" s="235"/>
      <c r="AB25" s="235"/>
      <c r="AC25" s="235"/>
      <c r="AD25" s="235"/>
      <c r="AE25" s="173"/>
      <c r="AF25" s="42"/>
      <c r="AG25" s="42"/>
      <c r="AH25" s="42"/>
      <c r="AI25" s="42"/>
    </row>
    <row r="26" spans="1:35" s="32" customFormat="1" ht="17.45" customHeight="1">
      <c r="A26" s="247">
        <v>2017</v>
      </c>
      <c r="B26" s="237">
        <v>17</v>
      </c>
      <c r="C26" s="232">
        <v>0</v>
      </c>
      <c r="D26" s="232">
        <v>56</v>
      </c>
      <c r="E26" s="232">
        <v>28</v>
      </c>
      <c r="F26" s="232">
        <v>0</v>
      </c>
      <c r="G26" s="232">
        <v>0</v>
      </c>
      <c r="H26" s="232">
        <v>0</v>
      </c>
      <c r="I26" s="232">
        <v>0</v>
      </c>
      <c r="J26" s="232">
        <v>0</v>
      </c>
      <c r="K26" s="232">
        <v>0</v>
      </c>
      <c r="L26" s="232">
        <v>0</v>
      </c>
      <c r="M26" s="240">
        <v>0</v>
      </c>
      <c r="N26" s="232">
        <v>1</v>
      </c>
      <c r="O26" s="232">
        <v>0</v>
      </c>
      <c r="P26" s="232">
        <v>10</v>
      </c>
      <c r="Q26" s="232">
        <v>2</v>
      </c>
      <c r="R26" s="247">
        <v>2017</v>
      </c>
      <c r="S26" s="235"/>
      <c r="T26" s="235"/>
      <c r="U26" s="235"/>
      <c r="V26" s="235"/>
      <c r="W26" s="235"/>
      <c r="X26" s="235"/>
      <c r="Y26" s="235"/>
      <c r="Z26" s="235"/>
      <c r="AA26" s="235"/>
      <c r="AB26" s="235"/>
      <c r="AC26" s="235"/>
      <c r="AD26" s="235"/>
      <c r="AE26" s="173"/>
      <c r="AF26" s="42"/>
      <c r="AG26" s="42"/>
      <c r="AH26" s="42"/>
      <c r="AI26" s="42"/>
    </row>
    <row r="27" spans="1:35" s="32" customFormat="1" ht="17.45" customHeight="1">
      <c r="A27" s="247">
        <v>2018</v>
      </c>
      <c r="B27" s="238">
        <v>14</v>
      </c>
      <c r="C27" s="233">
        <v>0</v>
      </c>
      <c r="D27" s="232">
        <v>152</v>
      </c>
      <c r="E27" s="233">
        <v>20</v>
      </c>
      <c r="F27" s="233">
        <v>0</v>
      </c>
      <c r="G27" s="232">
        <v>0</v>
      </c>
      <c r="H27" s="233">
        <v>0</v>
      </c>
      <c r="I27" s="233">
        <v>0</v>
      </c>
      <c r="J27" s="233">
        <v>0</v>
      </c>
      <c r="K27" s="233">
        <v>0</v>
      </c>
      <c r="L27" s="233">
        <v>0</v>
      </c>
      <c r="M27" s="241">
        <v>0</v>
      </c>
      <c r="N27" s="233">
        <v>1</v>
      </c>
      <c r="O27" s="233">
        <v>0</v>
      </c>
      <c r="P27" s="233">
        <v>40</v>
      </c>
      <c r="Q27" s="233">
        <v>4</v>
      </c>
      <c r="R27" s="247">
        <v>2018</v>
      </c>
      <c r="S27" s="235"/>
      <c r="T27" s="235"/>
      <c r="U27" s="235"/>
      <c r="V27" s="235"/>
      <c r="W27" s="235"/>
      <c r="X27" s="235"/>
      <c r="Y27" s="235"/>
      <c r="Z27" s="235"/>
      <c r="AA27" s="235"/>
      <c r="AB27" s="235"/>
      <c r="AC27" s="235"/>
      <c r="AD27" s="235"/>
      <c r="AE27" s="173"/>
      <c r="AF27" s="42"/>
      <c r="AG27" s="42"/>
      <c r="AH27" s="42"/>
      <c r="AI27" s="42"/>
    </row>
    <row r="28" spans="1:35" s="32" customFormat="1" ht="17.45" customHeight="1">
      <c r="A28" s="247">
        <v>2019</v>
      </c>
      <c r="B28" s="238">
        <v>12</v>
      </c>
      <c r="C28" s="233">
        <v>0</v>
      </c>
      <c r="D28" s="232">
        <v>141</v>
      </c>
      <c r="E28" s="233">
        <v>21</v>
      </c>
      <c r="F28" s="233">
        <v>0</v>
      </c>
      <c r="G28" s="232">
        <v>0</v>
      </c>
      <c r="H28" s="233">
        <v>0</v>
      </c>
      <c r="I28" s="233">
        <v>0</v>
      </c>
      <c r="J28" s="233">
        <v>0</v>
      </c>
      <c r="K28" s="233">
        <v>0</v>
      </c>
      <c r="L28" s="233">
        <v>0</v>
      </c>
      <c r="M28" s="241">
        <v>0</v>
      </c>
      <c r="N28" s="233">
        <v>1</v>
      </c>
      <c r="O28" s="233">
        <v>0</v>
      </c>
      <c r="P28" s="233">
        <v>32</v>
      </c>
      <c r="Q28" s="233">
        <v>4</v>
      </c>
      <c r="R28" s="247">
        <v>2019</v>
      </c>
      <c r="S28" s="235"/>
      <c r="T28" s="235"/>
      <c r="U28" s="235"/>
      <c r="V28" s="235"/>
      <c r="W28" s="235"/>
      <c r="X28" s="235"/>
      <c r="Y28" s="235"/>
      <c r="Z28" s="235"/>
      <c r="AA28" s="235"/>
      <c r="AB28" s="235"/>
      <c r="AC28" s="235"/>
      <c r="AD28" s="235"/>
      <c r="AE28" s="362"/>
      <c r="AF28" s="42"/>
      <c r="AG28" s="42"/>
      <c r="AH28" s="42"/>
      <c r="AI28" s="42"/>
    </row>
    <row r="29" spans="1:35" s="34" customFormat="1" ht="17.45" customHeight="1">
      <c r="A29" s="247">
        <v>2020</v>
      </c>
      <c r="B29" s="238">
        <v>15</v>
      </c>
      <c r="C29" s="233">
        <v>0</v>
      </c>
      <c r="D29" s="232">
        <v>117</v>
      </c>
      <c r="E29" s="233">
        <v>44</v>
      </c>
      <c r="F29" s="233">
        <v>0</v>
      </c>
      <c r="G29" s="232">
        <v>0</v>
      </c>
      <c r="H29" s="233">
        <v>0</v>
      </c>
      <c r="I29" s="233">
        <v>0</v>
      </c>
      <c r="J29" s="233">
        <v>0</v>
      </c>
      <c r="K29" s="233">
        <v>0</v>
      </c>
      <c r="L29" s="233">
        <v>0</v>
      </c>
      <c r="M29" s="241">
        <v>0</v>
      </c>
      <c r="N29" s="233">
        <v>1</v>
      </c>
      <c r="O29" s="233">
        <v>0</v>
      </c>
      <c r="P29" s="233">
        <v>32</v>
      </c>
      <c r="Q29" s="233">
        <v>4</v>
      </c>
      <c r="R29" s="247">
        <v>2020</v>
      </c>
      <c r="S29" s="233"/>
      <c r="T29" s="233"/>
      <c r="U29" s="233"/>
      <c r="V29" s="233"/>
      <c r="W29" s="233"/>
      <c r="X29" s="233"/>
      <c r="Y29" s="233"/>
      <c r="Z29" s="233"/>
      <c r="AA29" s="233"/>
      <c r="AB29" s="233"/>
      <c r="AC29" s="233"/>
      <c r="AD29" s="233"/>
      <c r="AE29" s="333"/>
      <c r="AF29" s="26"/>
      <c r="AG29" s="26"/>
      <c r="AH29" s="26"/>
      <c r="AI29" s="26"/>
    </row>
    <row r="30" spans="1:35" s="34" customFormat="1" ht="17.45" customHeight="1">
      <c r="A30" s="451">
        <v>2021</v>
      </c>
      <c r="B30" s="543">
        <f>SUM(B31:B32)</f>
        <v>21</v>
      </c>
      <c r="C30" s="538">
        <f t="shared" ref="C30:Q30" si="1">SUM(C31:C32)</f>
        <v>0</v>
      </c>
      <c r="D30" s="545">
        <f t="shared" si="1"/>
        <v>204</v>
      </c>
      <c r="E30" s="538">
        <f t="shared" si="1"/>
        <v>35</v>
      </c>
      <c r="F30" s="538">
        <f>SUM(F31:F32)</f>
        <v>2</v>
      </c>
      <c r="G30" s="545">
        <f t="shared" si="1"/>
        <v>0</v>
      </c>
      <c r="H30" s="538">
        <f t="shared" si="1"/>
        <v>24</v>
      </c>
      <c r="I30" s="538">
        <f t="shared" si="1"/>
        <v>6</v>
      </c>
      <c r="J30" s="538">
        <f t="shared" si="1"/>
        <v>1</v>
      </c>
      <c r="K30" s="538">
        <f t="shared" si="1"/>
        <v>0</v>
      </c>
      <c r="L30" s="538">
        <f t="shared" si="1"/>
        <v>26</v>
      </c>
      <c r="M30" s="539">
        <f t="shared" si="1"/>
        <v>5</v>
      </c>
      <c r="N30" s="538">
        <f t="shared" si="1"/>
        <v>0</v>
      </c>
      <c r="O30" s="538">
        <f t="shared" si="1"/>
        <v>0</v>
      </c>
      <c r="P30" s="538">
        <f t="shared" si="1"/>
        <v>0</v>
      </c>
      <c r="Q30" s="538">
        <f t="shared" si="1"/>
        <v>0</v>
      </c>
      <c r="R30" s="451">
        <v>2021</v>
      </c>
      <c r="S30" s="233"/>
      <c r="T30" s="233"/>
      <c r="U30" s="233"/>
      <c r="V30" s="233"/>
      <c r="W30" s="233"/>
      <c r="X30" s="233"/>
      <c r="Y30" s="233"/>
      <c r="Z30" s="233"/>
      <c r="AA30" s="233"/>
      <c r="AB30" s="233"/>
      <c r="AC30" s="233"/>
      <c r="AD30" s="233"/>
      <c r="AE30" s="333"/>
      <c r="AF30" s="26"/>
      <c r="AG30" s="26"/>
      <c r="AH30" s="26"/>
      <c r="AI30" s="26"/>
    </row>
    <row r="31" spans="1:35" s="34" customFormat="1" ht="17.45" customHeight="1">
      <c r="A31" s="333" t="s">
        <v>20</v>
      </c>
      <c r="B31" s="238">
        <v>16</v>
      </c>
      <c r="C31" s="233">
        <v>0</v>
      </c>
      <c r="D31" s="233">
        <v>114</v>
      </c>
      <c r="E31" s="233">
        <v>12</v>
      </c>
      <c r="F31" s="233">
        <v>2</v>
      </c>
      <c r="G31" s="233">
        <v>0</v>
      </c>
      <c r="H31" s="233">
        <v>24</v>
      </c>
      <c r="I31" s="233">
        <v>6</v>
      </c>
      <c r="J31" s="233">
        <v>1</v>
      </c>
      <c r="K31" s="233">
        <v>0</v>
      </c>
      <c r="L31" s="233">
        <v>26</v>
      </c>
      <c r="M31" s="241">
        <v>1</v>
      </c>
      <c r="N31" s="233">
        <v>0</v>
      </c>
      <c r="O31" s="233">
        <v>0</v>
      </c>
      <c r="P31" s="233">
        <v>0</v>
      </c>
      <c r="Q31" s="233">
        <v>0</v>
      </c>
      <c r="R31" s="333" t="s">
        <v>21</v>
      </c>
      <c r="S31" s="233"/>
      <c r="T31" s="233"/>
      <c r="U31" s="233"/>
      <c r="V31" s="233"/>
      <c r="W31" s="233"/>
      <c r="X31" s="233"/>
      <c r="Y31" s="233"/>
      <c r="Z31" s="233"/>
      <c r="AA31" s="233"/>
      <c r="AB31" s="233"/>
      <c r="AC31" s="233"/>
      <c r="AD31" s="233"/>
      <c r="AE31" s="333"/>
      <c r="AF31" s="26"/>
      <c r="AG31" s="26"/>
      <c r="AH31" s="26"/>
      <c r="AI31" s="26"/>
    </row>
    <row r="32" spans="1:35" s="34" customFormat="1" ht="17.45" customHeight="1">
      <c r="A32" s="1026" t="s">
        <v>22</v>
      </c>
      <c r="B32" s="544">
        <v>5</v>
      </c>
      <c r="C32" s="540">
        <v>0</v>
      </c>
      <c r="D32" s="540">
        <v>90</v>
      </c>
      <c r="E32" s="540">
        <v>23</v>
      </c>
      <c r="F32" s="540">
        <v>0</v>
      </c>
      <c r="G32" s="540">
        <v>0</v>
      </c>
      <c r="H32" s="540">
        <v>0</v>
      </c>
      <c r="I32" s="540">
        <v>0</v>
      </c>
      <c r="J32" s="540"/>
      <c r="K32" s="540">
        <v>0</v>
      </c>
      <c r="L32" s="540">
        <v>0</v>
      </c>
      <c r="M32" s="542">
        <v>4</v>
      </c>
      <c r="N32" s="540">
        <v>0</v>
      </c>
      <c r="O32" s="540">
        <v>0</v>
      </c>
      <c r="P32" s="540">
        <v>0</v>
      </c>
      <c r="Q32" s="540">
        <v>0</v>
      </c>
      <c r="R32" s="591" t="s">
        <v>23</v>
      </c>
      <c r="S32" s="233"/>
      <c r="T32" s="233"/>
      <c r="U32" s="233"/>
      <c r="V32" s="233"/>
      <c r="W32" s="233"/>
      <c r="X32" s="233"/>
      <c r="Y32" s="233"/>
      <c r="Z32" s="233"/>
      <c r="AA32" s="233"/>
      <c r="AB32" s="233"/>
      <c r="AC32" s="233"/>
      <c r="AD32" s="233"/>
      <c r="AE32" s="333"/>
      <c r="AF32" s="26"/>
      <c r="AG32" s="26"/>
      <c r="AH32" s="26"/>
      <c r="AI32" s="26"/>
    </row>
    <row r="33" spans="1:35" s="32" customFormat="1" ht="5.65" customHeight="1">
      <c r="A33" s="1018"/>
      <c r="B33" s="233"/>
      <c r="C33" s="233"/>
      <c r="D33" s="235"/>
      <c r="E33" s="235"/>
      <c r="F33" s="235"/>
      <c r="G33" s="234"/>
      <c r="H33" s="235"/>
      <c r="I33" s="235"/>
      <c r="J33" s="235"/>
      <c r="K33" s="235"/>
      <c r="L33" s="235"/>
      <c r="M33" s="235"/>
      <c r="N33" s="235"/>
      <c r="O33" s="235"/>
      <c r="P33" s="235"/>
      <c r="Q33" s="235"/>
      <c r="R33" s="173"/>
      <c r="S33" s="235"/>
      <c r="T33" s="235"/>
      <c r="U33" s="235"/>
      <c r="V33" s="235"/>
      <c r="W33" s="235"/>
      <c r="X33" s="235"/>
      <c r="Y33" s="235"/>
      <c r="Z33" s="235"/>
      <c r="AA33" s="235"/>
      <c r="AB33" s="235"/>
      <c r="AC33" s="235"/>
      <c r="AD33" s="235"/>
      <c r="AE33" s="173"/>
      <c r="AF33" s="42"/>
      <c r="AG33" s="42"/>
      <c r="AH33" s="42"/>
      <c r="AI33" s="42"/>
    </row>
    <row r="34" spans="1:35" s="32" customFormat="1" ht="14.1" customHeight="1">
      <c r="A34" s="1164" t="s">
        <v>836</v>
      </c>
      <c r="B34" s="1164"/>
      <c r="C34" s="1164"/>
      <c r="D34" s="144"/>
      <c r="E34" s="144"/>
      <c r="F34" s="144"/>
      <c r="G34" s="144"/>
      <c r="H34" s="144"/>
      <c r="I34" s="144"/>
      <c r="J34" s="144"/>
      <c r="K34" s="1263" t="s">
        <v>460</v>
      </c>
      <c r="L34" s="1263"/>
      <c r="M34" s="1263"/>
      <c r="N34" s="1263"/>
      <c r="O34" s="1263"/>
      <c r="P34" s="1263"/>
      <c r="Q34" s="1263"/>
      <c r="R34" s="1263"/>
      <c r="S34" s="235"/>
      <c r="T34" s="235"/>
      <c r="U34" s="235"/>
      <c r="V34" s="235"/>
      <c r="W34" s="235"/>
      <c r="X34" s="235"/>
      <c r="Y34" s="235"/>
      <c r="Z34" s="235"/>
      <c r="AA34" s="235"/>
      <c r="AB34" s="235"/>
      <c r="AC34" s="235"/>
      <c r="AD34" s="235"/>
      <c r="AE34" s="173"/>
      <c r="AF34" s="42"/>
      <c r="AG34" s="42"/>
      <c r="AH34" s="42"/>
      <c r="AI34" s="42"/>
    </row>
    <row r="35" spans="1:35" s="32" customFormat="1" ht="14.1" customHeight="1">
      <c r="A35" s="1004" t="s">
        <v>1153</v>
      </c>
      <c r="B35" s="1004"/>
      <c r="C35" s="1004"/>
      <c r="D35" s="144"/>
      <c r="E35" s="144"/>
      <c r="F35" s="144"/>
      <c r="G35" s="144"/>
      <c r="H35" s="144"/>
      <c r="I35" s="144"/>
      <c r="J35" s="144"/>
      <c r="K35" s="144"/>
      <c r="L35" s="144"/>
      <c r="M35" s="144"/>
      <c r="N35" s="817"/>
      <c r="O35" s="817"/>
      <c r="P35" s="817"/>
      <c r="Q35" s="817"/>
      <c r="R35" s="144"/>
      <c r="S35" s="235"/>
      <c r="T35" s="235"/>
      <c r="U35" s="235"/>
      <c r="V35" s="235"/>
      <c r="W35" s="235"/>
      <c r="X35" s="235"/>
      <c r="Y35" s="235"/>
      <c r="Z35" s="235"/>
      <c r="AA35" s="235"/>
      <c r="AB35" s="235"/>
      <c r="AC35" s="235"/>
      <c r="AD35" s="235"/>
      <c r="AE35" s="173"/>
      <c r="AF35" s="42"/>
      <c r="AG35" s="42"/>
      <c r="AH35" s="42"/>
      <c r="AI35" s="42"/>
    </row>
    <row r="36" spans="1:35" s="32" customFormat="1" ht="14.1" customHeight="1">
      <c r="A36" s="1004" t="s">
        <v>1154</v>
      </c>
      <c r="B36" s="1106"/>
      <c r="C36" s="1106"/>
      <c r="D36" s="235"/>
      <c r="E36" s="235"/>
      <c r="F36" s="235"/>
      <c r="G36" s="234"/>
      <c r="H36" s="235"/>
      <c r="I36" s="235"/>
      <c r="J36" s="235"/>
      <c r="K36" s="235"/>
      <c r="L36" s="235"/>
      <c r="M36" s="235"/>
      <c r="N36" s="235"/>
      <c r="O36" s="235"/>
      <c r="P36" s="235"/>
      <c r="Q36" s="235"/>
      <c r="R36" s="173"/>
      <c r="S36" s="235"/>
      <c r="T36" s="235"/>
      <c r="U36" s="235"/>
      <c r="V36" s="235"/>
      <c r="W36" s="235"/>
      <c r="X36" s="235"/>
      <c r="Y36" s="235"/>
      <c r="Z36" s="235"/>
      <c r="AA36" s="235"/>
      <c r="AB36" s="235"/>
      <c r="AC36" s="235"/>
      <c r="AD36" s="235"/>
      <c r="AE36" s="173"/>
      <c r="AF36" s="42"/>
      <c r="AG36" s="42"/>
      <c r="AH36" s="42"/>
      <c r="AI36" s="42"/>
    </row>
    <row r="37" spans="1:35" s="32" customFormat="1" ht="14.1" customHeight="1">
      <c r="A37" s="1018"/>
      <c r="B37" s="233"/>
      <c r="C37" s="233"/>
      <c r="D37" s="235"/>
      <c r="E37" s="235"/>
      <c r="F37" s="235"/>
      <c r="G37" s="234"/>
      <c r="H37" s="235"/>
      <c r="I37" s="235"/>
      <c r="J37" s="235"/>
      <c r="K37" s="235"/>
      <c r="L37" s="235"/>
      <c r="M37" s="235"/>
      <c r="N37" s="235"/>
      <c r="O37" s="235"/>
      <c r="P37" s="235"/>
      <c r="Q37" s="235"/>
      <c r="R37" s="173"/>
      <c r="S37" s="235"/>
      <c r="T37" s="235"/>
      <c r="U37" s="235"/>
      <c r="V37" s="235"/>
      <c r="W37" s="235"/>
      <c r="X37" s="235"/>
      <c r="Y37" s="235"/>
      <c r="Z37" s="235"/>
      <c r="AA37" s="235"/>
      <c r="AB37" s="235"/>
      <c r="AC37" s="235"/>
      <c r="AD37" s="235"/>
      <c r="AE37" s="173"/>
      <c r="AF37" s="42"/>
      <c r="AG37" s="42"/>
      <c r="AH37" s="42"/>
      <c r="AI37" s="42"/>
    </row>
    <row r="38" spans="1:35" s="32" customFormat="1" ht="14.1" customHeight="1">
      <c r="A38" s="173"/>
      <c r="B38" s="235"/>
      <c r="C38" s="235"/>
      <c r="D38" s="235"/>
      <c r="E38" s="235"/>
      <c r="F38" s="235"/>
      <c r="G38" s="234"/>
      <c r="H38" s="235"/>
      <c r="I38" s="235"/>
      <c r="J38" s="235"/>
      <c r="K38" s="235"/>
      <c r="L38" s="235"/>
      <c r="M38" s="235"/>
      <c r="N38" s="235"/>
      <c r="O38" s="235"/>
      <c r="P38" s="235"/>
      <c r="Q38" s="235"/>
      <c r="R38" s="173"/>
      <c r="S38" s="235"/>
      <c r="T38" s="235"/>
      <c r="U38" s="235"/>
      <c r="V38" s="235"/>
      <c r="W38" s="235"/>
      <c r="X38" s="235"/>
      <c r="Y38" s="235"/>
      <c r="Z38" s="235"/>
      <c r="AA38" s="235"/>
      <c r="AB38" s="235"/>
      <c r="AC38" s="235"/>
      <c r="AD38" s="235"/>
      <c r="AE38" s="173"/>
      <c r="AF38" s="42"/>
      <c r="AG38" s="42"/>
      <c r="AH38" s="42"/>
      <c r="AI38" s="42"/>
    </row>
    <row r="39" spans="1:35" s="32" customFormat="1" ht="14.1" customHeight="1">
      <c r="A39" s="173"/>
      <c r="B39" s="235"/>
      <c r="C39" s="235"/>
      <c r="D39" s="235"/>
      <c r="E39" s="235"/>
      <c r="F39" s="235"/>
      <c r="G39" s="234"/>
      <c r="H39" s="235"/>
      <c r="I39" s="235"/>
      <c r="J39" s="235"/>
      <c r="K39" s="235"/>
      <c r="L39" s="235"/>
      <c r="M39" s="235"/>
      <c r="N39" s="235"/>
      <c r="O39" s="235"/>
      <c r="P39" s="235"/>
      <c r="Q39" s="235"/>
      <c r="R39" s="173"/>
      <c r="S39" s="235"/>
      <c r="T39" s="235"/>
      <c r="U39" s="235"/>
      <c r="V39" s="235"/>
      <c r="W39" s="235"/>
      <c r="X39" s="235"/>
      <c r="Y39" s="235"/>
      <c r="Z39" s="235"/>
      <c r="AA39" s="235"/>
      <c r="AB39" s="235"/>
      <c r="AC39" s="235"/>
      <c r="AD39" s="235"/>
      <c r="AE39" s="173"/>
      <c r="AF39" s="42"/>
      <c r="AG39" s="42"/>
      <c r="AH39" s="42"/>
      <c r="AI39" s="42"/>
    </row>
    <row r="40" spans="1:35" s="32" customFormat="1" ht="14.1" customHeight="1">
      <c r="A40" s="173"/>
      <c r="B40" s="235"/>
      <c r="C40" s="235"/>
      <c r="D40" s="235"/>
      <c r="E40" s="235"/>
      <c r="F40" s="235"/>
      <c r="G40" s="234"/>
      <c r="H40" s="235"/>
      <c r="I40" s="235"/>
      <c r="J40" s="235"/>
      <c r="K40" s="235"/>
      <c r="L40" s="235"/>
      <c r="M40" s="235"/>
      <c r="N40" s="235"/>
      <c r="O40" s="235"/>
      <c r="P40" s="235"/>
      <c r="Q40" s="235"/>
      <c r="R40" s="173"/>
      <c r="S40" s="235"/>
      <c r="T40" s="235"/>
      <c r="U40" s="235"/>
      <c r="V40" s="235"/>
      <c r="W40" s="235"/>
      <c r="X40" s="235"/>
      <c r="Y40" s="235"/>
      <c r="Z40" s="235"/>
      <c r="AA40" s="235"/>
      <c r="AB40" s="235"/>
      <c r="AC40" s="235"/>
      <c r="AD40" s="235"/>
      <c r="AE40" s="173"/>
      <c r="AF40" s="42"/>
      <c r="AG40" s="42"/>
      <c r="AH40" s="42"/>
      <c r="AI40" s="42"/>
    </row>
    <row r="41" spans="1:35" s="32" customFormat="1" ht="14.1" customHeight="1">
      <c r="A41" s="173"/>
      <c r="B41" s="235"/>
      <c r="C41" s="235"/>
      <c r="D41" s="235"/>
      <c r="E41" s="235"/>
      <c r="F41" s="235"/>
      <c r="G41" s="234"/>
      <c r="H41" s="235"/>
      <c r="I41" s="235"/>
      <c r="J41" s="235"/>
      <c r="K41" s="235"/>
      <c r="L41" s="235"/>
      <c r="M41" s="235"/>
      <c r="N41" s="235"/>
      <c r="O41" s="235"/>
      <c r="P41" s="235"/>
      <c r="Q41" s="235"/>
      <c r="R41" s="173"/>
      <c r="S41" s="235"/>
      <c r="T41" s="235"/>
      <c r="U41" s="235"/>
      <c r="V41" s="235"/>
      <c r="W41" s="235"/>
      <c r="X41" s="235"/>
      <c r="Y41" s="235"/>
      <c r="Z41" s="235"/>
      <c r="AA41" s="235"/>
      <c r="AB41" s="235"/>
      <c r="AC41" s="235"/>
      <c r="AD41" s="235"/>
      <c r="AE41" s="173"/>
      <c r="AF41" s="42"/>
      <c r="AG41" s="42"/>
      <c r="AH41" s="42"/>
      <c r="AI41" s="42"/>
    </row>
    <row r="42" spans="1:35" s="32" customFormat="1" ht="14.1" customHeight="1">
      <c r="A42" s="173"/>
      <c r="B42" s="235"/>
      <c r="C42" s="235"/>
      <c r="D42" s="235"/>
      <c r="E42" s="235"/>
      <c r="F42" s="235"/>
      <c r="G42" s="234"/>
      <c r="H42" s="235"/>
      <c r="I42" s="235"/>
      <c r="J42" s="235"/>
      <c r="K42" s="235"/>
      <c r="L42" s="235"/>
      <c r="M42" s="235"/>
      <c r="N42" s="235"/>
      <c r="O42" s="235"/>
      <c r="P42" s="235"/>
      <c r="Q42" s="235"/>
      <c r="R42" s="173"/>
      <c r="S42" s="235"/>
      <c r="T42" s="235"/>
      <c r="U42" s="235"/>
      <c r="V42" s="235"/>
      <c r="W42" s="235"/>
      <c r="X42" s="235"/>
      <c r="Y42" s="235"/>
      <c r="Z42" s="235"/>
      <c r="AA42" s="235"/>
      <c r="AB42" s="235"/>
      <c r="AC42" s="235"/>
      <c r="AD42" s="235"/>
      <c r="AE42" s="173"/>
      <c r="AF42" s="42"/>
      <c r="AG42" s="42"/>
      <c r="AH42" s="42"/>
      <c r="AI42" s="42"/>
    </row>
    <row r="43" spans="1:35" s="32" customFormat="1" ht="14.1" customHeight="1">
      <c r="A43" s="173"/>
      <c r="B43" s="235"/>
      <c r="C43" s="235"/>
      <c r="D43" s="235"/>
      <c r="E43" s="235"/>
      <c r="F43" s="235"/>
      <c r="G43" s="234"/>
      <c r="H43" s="235"/>
      <c r="I43" s="235"/>
      <c r="J43" s="235"/>
      <c r="K43" s="235"/>
      <c r="L43" s="235"/>
      <c r="M43" s="235"/>
      <c r="N43" s="235"/>
      <c r="O43" s="235"/>
      <c r="P43" s="235"/>
      <c r="Q43" s="235"/>
      <c r="R43" s="173"/>
      <c r="S43" s="235"/>
      <c r="T43" s="235"/>
      <c r="U43" s="235"/>
      <c r="V43" s="235"/>
      <c r="W43" s="235"/>
      <c r="X43" s="235"/>
      <c r="Y43" s="235"/>
      <c r="Z43" s="235"/>
      <c r="AA43" s="235"/>
      <c r="AB43" s="235"/>
      <c r="AC43" s="235"/>
      <c r="AD43" s="235"/>
      <c r="AE43" s="173"/>
      <c r="AF43" s="42"/>
      <c r="AG43" s="42"/>
      <c r="AH43" s="42"/>
      <c r="AI43" s="42"/>
    </row>
    <row r="44" spans="1:35" s="116" customFormat="1" ht="20.100000000000001" customHeight="1">
      <c r="A44" s="114"/>
      <c r="B44" s="114"/>
      <c r="C44" s="114"/>
      <c r="D44" s="114"/>
      <c r="E44" s="114"/>
      <c r="F44" s="114"/>
      <c r="G44" s="114"/>
      <c r="H44" s="114"/>
      <c r="I44" s="114"/>
      <c r="J44" s="114"/>
      <c r="K44" s="1246"/>
      <c r="L44" s="1246"/>
      <c r="M44" s="1246"/>
      <c r="N44" s="1246"/>
      <c r="O44" s="1246"/>
      <c r="P44" s="1246"/>
      <c r="Q44" s="1246"/>
      <c r="R44" s="1246"/>
      <c r="S44" s="144"/>
      <c r="T44" s="144"/>
      <c r="U44" s="144"/>
      <c r="V44" s="144"/>
      <c r="W44" s="144"/>
      <c r="X44" s="144"/>
      <c r="Y44" s="144"/>
      <c r="Z44" s="144"/>
      <c r="AA44" s="144"/>
      <c r="AB44" s="144"/>
      <c r="AC44" s="144"/>
      <c r="AD44" s="144"/>
      <c r="AE44" s="144"/>
    </row>
    <row r="45" spans="1:35" s="116" customFormat="1">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row>
    <row r="46" spans="1:35" ht="14.25">
      <c r="A46" s="46"/>
      <c r="B46" s="94"/>
      <c r="C46" s="94"/>
      <c r="D46" s="94"/>
      <c r="E46" s="94"/>
      <c r="F46" s="94"/>
      <c r="G46" s="94"/>
      <c r="H46" s="94"/>
      <c r="I46" s="94"/>
      <c r="J46" s="94"/>
      <c r="K46" s="94"/>
      <c r="L46" s="94"/>
      <c r="M46" s="94"/>
      <c r="N46" s="94"/>
      <c r="O46" s="94"/>
      <c r="P46" s="94"/>
      <c r="Q46" s="94"/>
      <c r="R46" s="94"/>
      <c r="S46" s="94"/>
      <c r="T46" s="94"/>
      <c r="U46" s="94"/>
      <c r="V46" s="94"/>
      <c r="W46" s="94"/>
      <c r="X46" s="94"/>
      <c r="Y46" s="25"/>
      <c r="Z46" s="25"/>
      <c r="AA46" s="25"/>
      <c r="AB46" s="25"/>
      <c r="AC46" s="25"/>
      <c r="AD46" s="25"/>
    </row>
    <row r="47" spans="1:35" ht="14.25">
      <c r="A47" s="46"/>
      <c r="B47" s="46"/>
      <c r="C47" s="46"/>
      <c r="D47" s="46"/>
      <c r="E47" s="46"/>
      <c r="F47" s="46"/>
      <c r="G47" s="46"/>
      <c r="H47" s="46"/>
      <c r="I47" s="46"/>
      <c r="J47" s="46"/>
      <c r="K47" s="46"/>
      <c r="L47" s="46"/>
      <c r="M47" s="46"/>
      <c r="N47" s="46"/>
      <c r="O47" s="46"/>
      <c r="P47" s="46"/>
      <c r="Q47" s="46"/>
      <c r="R47" s="46"/>
      <c r="S47" s="46"/>
      <c r="T47" s="46"/>
      <c r="U47" s="46"/>
      <c r="V47" s="46"/>
      <c r="W47" s="46"/>
      <c r="X47" s="46"/>
    </row>
    <row r="48" spans="1:35" ht="14.25">
      <c r="A48" s="46"/>
      <c r="B48" s="46"/>
      <c r="C48" s="46"/>
      <c r="D48" s="46"/>
      <c r="E48" s="46"/>
      <c r="F48" s="46"/>
      <c r="G48" s="46"/>
      <c r="H48" s="46"/>
      <c r="I48" s="46"/>
      <c r="J48" s="46"/>
      <c r="K48" s="46"/>
      <c r="L48" s="46"/>
      <c r="M48" s="46"/>
      <c r="N48" s="46"/>
      <c r="O48" s="46"/>
      <c r="P48" s="46"/>
      <c r="Q48" s="46"/>
      <c r="R48" s="46"/>
      <c r="S48" s="46"/>
      <c r="T48" s="46"/>
      <c r="U48" s="46"/>
      <c r="V48" s="46"/>
      <c r="W48" s="46"/>
      <c r="X48" s="46"/>
    </row>
    <row r="49" spans="1:24" ht="14.25">
      <c r="A49" s="46"/>
      <c r="B49" s="46"/>
      <c r="C49" s="46"/>
      <c r="D49" s="46"/>
      <c r="E49" s="46"/>
      <c r="F49" s="46"/>
      <c r="G49" s="46"/>
      <c r="H49" s="46"/>
      <c r="I49" s="46"/>
      <c r="J49" s="46"/>
      <c r="K49" s="46"/>
      <c r="L49" s="46"/>
      <c r="M49" s="46"/>
      <c r="N49" s="46"/>
      <c r="O49" s="46"/>
      <c r="P49" s="46"/>
      <c r="Q49" s="46"/>
      <c r="R49" s="46"/>
      <c r="S49" s="46"/>
      <c r="T49" s="46"/>
      <c r="U49" s="46"/>
      <c r="V49" s="46"/>
      <c r="W49" s="46"/>
      <c r="X49" s="46"/>
    </row>
    <row r="50" spans="1:24" ht="14.25">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ht="14.25">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ht="14.25">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ht="14.25">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ht="14.25">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ht="14.25">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ht="14.25">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ht="14.25">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ht="14.25">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ht="14.25">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ht="14.25">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ht="14.25">
      <c r="A61" s="46"/>
      <c r="B61" s="46"/>
      <c r="C61" s="46"/>
      <c r="D61" s="46"/>
      <c r="E61" s="46"/>
      <c r="F61" s="46"/>
      <c r="G61" s="46"/>
      <c r="H61" s="46"/>
      <c r="I61" s="46"/>
      <c r="J61" s="46"/>
      <c r="K61" s="46"/>
      <c r="L61" s="46"/>
      <c r="M61" s="46"/>
      <c r="N61" s="46"/>
      <c r="O61" s="46"/>
      <c r="P61" s="46"/>
      <c r="Q61" s="46"/>
      <c r="R61" s="46"/>
      <c r="S61" s="46"/>
      <c r="T61" s="46"/>
      <c r="U61" s="46"/>
      <c r="V61" s="46"/>
      <c r="W61" s="46"/>
      <c r="X61" s="46"/>
    </row>
    <row r="62" spans="1:24" ht="14.25">
      <c r="A62" s="46"/>
      <c r="B62" s="46"/>
      <c r="C62" s="46"/>
      <c r="D62" s="46"/>
      <c r="E62" s="46"/>
      <c r="F62" s="46"/>
      <c r="G62" s="46"/>
      <c r="H62" s="46"/>
      <c r="I62" s="46"/>
      <c r="J62" s="46"/>
      <c r="K62" s="46"/>
      <c r="L62" s="46"/>
      <c r="M62" s="46"/>
      <c r="N62" s="46"/>
      <c r="O62" s="46"/>
      <c r="P62" s="46"/>
      <c r="Q62" s="46"/>
      <c r="R62" s="46"/>
      <c r="S62" s="46"/>
      <c r="T62" s="46"/>
      <c r="U62" s="46"/>
      <c r="V62" s="46"/>
      <c r="W62" s="46"/>
      <c r="X62" s="46"/>
    </row>
    <row r="63" spans="1:24" ht="14.25">
      <c r="A63" s="46"/>
      <c r="B63" s="46"/>
      <c r="C63" s="46"/>
      <c r="D63" s="46"/>
      <c r="E63" s="46"/>
      <c r="F63" s="46"/>
      <c r="G63" s="46"/>
      <c r="H63" s="46"/>
      <c r="I63" s="46"/>
      <c r="J63" s="46"/>
      <c r="K63" s="46"/>
      <c r="L63" s="46"/>
      <c r="M63" s="46"/>
      <c r="N63" s="46"/>
      <c r="O63" s="46"/>
      <c r="P63" s="46"/>
      <c r="Q63" s="46"/>
      <c r="R63" s="46"/>
      <c r="S63" s="46"/>
      <c r="T63" s="46"/>
      <c r="U63" s="46"/>
      <c r="V63" s="46"/>
      <c r="W63" s="46"/>
      <c r="X63" s="46"/>
    </row>
  </sheetData>
  <mergeCells count="70">
    <mergeCell ref="A19:A24"/>
    <mergeCell ref="B19:E19"/>
    <mergeCell ref="B20:E20"/>
    <mergeCell ref="B21:B24"/>
    <mergeCell ref="S4:V4"/>
    <mergeCell ref="F19:I19"/>
    <mergeCell ref="F20:I20"/>
    <mergeCell ref="N5:Q5"/>
    <mergeCell ref="Q6:Q9"/>
    <mergeCell ref="W4:Z4"/>
    <mergeCell ref="AA4:AD4"/>
    <mergeCell ref="K34:R34"/>
    <mergeCell ref="A3:B3"/>
    <mergeCell ref="A34:C34"/>
    <mergeCell ref="S5:V5"/>
    <mergeCell ref="W5:Z5"/>
    <mergeCell ref="X7:Y7"/>
    <mergeCell ref="AA7:AA9"/>
    <mergeCell ref="T6:U6"/>
    <mergeCell ref="X6:Y6"/>
    <mergeCell ref="K6:L7"/>
    <mergeCell ref="F21:F24"/>
    <mergeCell ref="I21:I24"/>
    <mergeCell ref="J19:M19"/>
    <mergeCell ref="A4:A9"/>
    <mergeCell ref="M3:R3"/>
    <mergeCell ref="R4:R9"/>
    <mergeCell ref="C6:D7"/>
    <mergeCell ref="B5:E5"/>
    <mergeCell ref="J5:M5"/>
    <mergeCell ref="B4:E4"/>
    <mergeCell ref="J4:M4"/>
    <mergeCell ref="B6:B9"/>
    <mergeCell ref="E6:E9"/>
    <mergeCell ref="F6:F9"/>
    <mergeCell ref="J6:J9"/>
    <mergeCell ref="N6:N9"/>
    <mergeCell ref="I6:I9"/>
    <mergeCell ref="F5:I5"/>
    <mergeCell ref="G6:H7"/>
    <mergeCell ref="N4:Q4"/>
    <mergeCell ref="AB7:AC7"/>
    <mergeCell ref="AB6:AC6"/>
    <mergeCell ref="S7:S9"/>
    <mergeCell ref="T7:U7"/>
    <mergeCell ref="W7:W9"/>
    <mergeCell ref="K44:R44"/>
    <mergeCell ref="R19:R24"/>
    <mergeCell ref="N21:N24"/>
    <mergeCell ref="J21:J24"/>
    <mergeCell ref="Q21:Q24"/>
    <mergeCell ref="N19:Q19"/>
    <mergeCell ref="N20:Q20"/>
    <mergeCell ref="J20:M20"/>
    <mergeCell ref="J1:R1"/>
    <mergeCell ref="A1:I1"/>
    <mergeCell ref="C21:D21"/>
    <mergeCell ref="G21:H21"/>
    <mergeCell ref="C22:D22"/>
    <mergeCell ref="G22:H22"/>
    <mergeCell ref="O6:P6"/>
    <mergeCell ref="O7:P7"/>
    <mergeCell ref="O21:P21"/>
    <mergeCell ref="O22:P22"/>
    <mergeCell ref="K21:L21"/>
    <mergeCell ref="K22:L22"/>
    <mergeCell ref="M21:M24"/>
    <mergeCell ref="E21:E24"/>
    <mergeCell ref="M6:M9"/>
    <mergeCell ref="F4:I4"/>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18" max="16"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V31"/>
  <sheetViews>
    <sheetView view="pageBreakPreview" zoomScaleNormal="100" zoomScaleSheetLayoutView="100" workbookViewId="0">
      <selection activeCell="O26" sqref="O26"/>
    </sheetView>
  </sheetViews>
  <sheetFormatPr defaultColWidth="8.77734375" defaultRowHeight="12.75"/>
  <cols>
    <col min="1" max="1" width="10.88671875" style="2" customWidth="1"/>
    <col min="2" max="2" width="8.44140625" style="34" bestFit="1" customWidth="1"/>
    <col min="3" max="5" width="9.44140625" style="2" customWidth="1"/>
    <col min="6" max="9" width="9.44140625" style="2" bestFit="1" customWidth="1"/>
    <col min="10" max="10" width="8.6640625" style="2" bestFit="1" customWidth="1"/>
    <col min="11" max="12" width="9.44140625" style="34" customWidth="1"/>
    <col min="13" max="13" width="9.44140625" style="2" customWidth="1"/>
    <col min="14" max="14" width="10.88671875" style="2" customWidth="1"/>
    <col min="15" max="15" width="17.109375" style="2" customWidth="1"/>
    <col min="16" max="251" width="8.77734375" style="2"/>
    <col min="252" max="252" width="8.6640625" style="2" customWidth="1"/>
    <col min="253" max="253" width="9.33203125" style="2" customWidth="1"/>
    <col min="254" max="255" width="9.21875" style="2" customWidth="1"/>
    <col min="256" max="256" width="8.109375" style="2" customWidth="1"/>
    <col min="257" max="258" width="9.88671875" style="2" customWidth="1"/>
    <col min="259" max="259" width="8.109375" style="2" bestFit="1" customWidth="1"/>
    <col min="260" max="260" width="9.88671875" style="2" customWidth="1"/>
    <col min="261" max="261" width="9.44140625" style="2" customWidth="1"/>
    <col min="262" max="262" width="9.88671875" style="2" customWidth="1"/>
    <col min="263" max="263" width="10.33203125" style="2" customWidth="1"/>
    <col min="264" max="264" width="9.33203125" style="2" customWidth="1"/>
    <col min="265" max="265" width="8.109375" style="2" customWidth="1"/>
    <col min="266" max="267" width="9.6640625" style="2" customWidth="1"/>
    <col min="268" max="268" width="12.44140625" style="2" customWidth="1"/>
    <col min="269" max="507" width="8.77734375" style="2"/>
    <col min="508" max="508" width="8.6640625" style="2" customWidth="1"/>
    <col min="509" max="509" width="9.33203125" style="2" customWidth="1"/>
    <col min="510" max="511" width="9.21875" style="2" customWidth="1"/>
    <col min="512" max="512" width="8.109375" style="2" customWidth="1"/>
    <col min="513" max="514" width="9.88671875" style="2" customWidth="1"/>
    <col min="515" max="515" width="8.109375" style="2" bestFit="1" customWidth="1"/>
    <col min="516" max="516" width="9.88671875" style="2" customWidth="1"/>
    <col min="517" max="517" width="9.44140625" style="2" customWidth="1"/>
    <col min="518" max="518" width="9.88671875" style="2" customWidth="1"/>
    <col min="519" max="519" width="10.33203125" style="2" customWidth="1"/>
    <col min="520" max="520" width="9.33203125" style="2" customWidth="1"/>
    <col min="521" max="521" width="8.109375" style="2" customWidth="1"/>
    <col min="522" max="523" width="9.6640625" style="2" customWidth="1"/>
    <col min="524" max="524" width="12.44140625" style="2" customWidth="1"/>
    <col min="525" max="763" width="8.77734375" style="2"/>
    <col min="764" max="764" width="8.6640625" style="2" customWidth="1"/>
    <col min="765" max="765" width="9.33203125" style="2" customWidth="1"/>
    <col min="766" max="767" width="9.21875" style="2" customWidth="1"/>
    <col min="768" max="768" width="8.109375" style="2" customWidth="1"/>
    <col min="769" max="770" width="9.88671875" style="2" customWidth="1"/>
    <col min="771" max="771" width="8.109375" style="2" bestFit="1" customWidth="1"/>
    <col min="772" max="772" width="9.88671875" style="2" customWidth="1"/>
    <col min="773" max="773" width="9.44140625" style="2" customWidth="1"/>
    <col min="774" max="774" width="9.88671875" style="2" customWidth="1"/>
    <col min="775" max="775" width="10.33203125" style="2" customWidth="1"/>
    <col min="776" max="776" width="9.33203125" style="2" customWidth="1"/>
    <col min="777" max="777" width="8.109375" style="2" customWidth="1"/>
    <col min="778" max="779" width="9.6640625" style="2" customWidth="1"/>
    <col min="780" max="780" width="12.44140625" style="2" customWidth="1"/>
    <col min="781" max="1019" width="8.77734375" style="2"/>
    <col min="1020" max="1020" width="8.6640625" style="2" customWidth="1"/>
    <col min="1021" max="1021" width="9.33203125" style="2" customWidth="1"/>
    <col min="1022" max="1023" width="9.21875" style="2" customWidth="1"/>
    <col min="1024" max="1024" width="8.109375" style="2" customWidth="1"/>
    <col min="1025" max="1026" width="9.88671875" style="2" customWidth="1"/>
    <col min="1027" max="1027" width="8.109375" style="2" bestFit="1" customWidth="1"/>
    <col min="1028" max="1028" width="9.88671875" style="2" customWidth="1"/>
    <col min="1029" max="1029" width="9.44140625" style="2" customWidth="1"/>
    <col min="1030" max="1030" width="9.88671875" style="2" customWidth="1"/>
    <col min="1031" max="1031" width="10.33203125" style="2" customWidth="1"/>
    <col min="1032" max="1032" width="9.33203125" style="2" customWidth="1"/>
    <col min="1033" max="1033" width="8.109375" style="2" customWidth="1"/>
    <col min="1034" max="1035" width="9.6640625" style="2" customWidth="1"/>
    <col min="1036" max="1036" width="12.44140625" style="2" customWidth="1"/>
    <col min="1037" max="1275" width="8.77734375" style="2"/>
    <col min="1276" max="1276" width="8.6640625" style="2" customWidth="1"/>
    <col min="1277" max="1277" width="9.33203125" style="2" customWidth="1"/>
    <col min="1278" max="1279" width="9.21875" style="2" customWidth="1"/>
    <col min="1280" max="1280" width="8.109375" style="2" customWidth="1"/>
    <col min="1281" max="1282" width="9.88671875" style="2" customWidth="1"/>
    <col min="1283" max="1283" width="8.109375" style="2" bestFit="1" customWidth="1"/>
    <col min="1284" max="1284" width="9.88671875" style="2" customWidth="1"/>
    <col min="1285" max="1285" width="9.44140625" style="2" customWidth="1"/>
    <col min="1286" max="1286" width="9.88671875" style="2" customWidth="1"/>
    <col min="1287" max="1287" width="10.33203125" style="2" customWidth="1"/>
    <col min="1288" max="1288" width="9.33203125" style="2" customWidth="1"/>
    <col min="1289" max="1289" width="8.109375" style="2" customWidth="1"/>
    <col min="1290" max="1291" width="9.6640625" style="2" customWidth="1"/>
    <col min="1292" max="1292" width="12.44140625" style="2" customWidth="1"/>
    <col min="1293" max="1531" width="8.77734375" style="2"/>
    <col min="1532" max="1532" width="8.6640625" style="2" customWidth="1"/>
    <col min="1533" max="1533" width="9.33203125" style="2" customWidth="1"/>
    <col min="1534" max="1535" width="9.21875" style="2" customWidth="1"/>
    <col min="1536" max="1536" width="8.109375" style="2" customWidth="1"/>
    <col min="1537" max="1538" width="9.88671875" style="2" customWidth="1"/>
    <col min="1539" max="1539" width="8.109375" style="2" bestFit="1" customWidth="1"/>
    <col min="1540" max="1540" width="9.88671875" style="2" customWidth="1"/>
    <col min="1541" max="1541" width="9.44140625" style="2" customWidth="1"/>
    <col min="1542" max="1542" width="9.88671875" style="2" customWidth="1"/>
    <col min="1543" max="1543" width="10.33203125" style="2" customWidth="1"/>
    <col min="1544" max="1544" width="9.33203125" style="2" customWidth="1"/>
    <col min="1545" max="1545" width="8.109375" style="2" customWidth="1"/>
    <col min="1546" max="1547" width="9.6640625" style="2" customWidth="1"/>
    <col min="1548" max="1548" width="12.44140625" style="2" customWidth="1"/>
    <col min="1549" max="1787" width="8.77734375" style="2"/>
    <col min="1788" max="1788" width="8.6640625" style="2" customWidth="1"/>
    <col min="1789" max="1789" width="9.33203125" style="2" customWidth="1"/>
    <col min="1790" max="1791" width="9.21875" style="2" customWidth="1"/>
    <col min="1792" max="1792" width="8.109375" style="2" customWidth="1"/>
    <col min="1793" max="1794" width="9.88671875" style="2" customWidth="1"/>
    <col min="1795" max="1795" width="8.109375" style="2" bestFit="1" customWidth="1"/>
    <col min="1796" max="1796" width="9.88671875" style="2" customWidth="1"/>
    <col min="1797" max="1797" width="9.44140625" style="2" customWidth="1"/>
    <col min="1798" max="1798" width="9.88671875" style="2" customWidth="1"/>
    <col min="1799" max="1799" width="10.33203125" style="2" customWidth="1"/>
    <col min="1800" max="1800" width="9.33203125" style="2" customWidth="1"/>
    <col min="1801" max="1801" width="8.109375" style="2" customWidth="1"/>
    <col min="1802" max="1803" width="9.6640625" style="2" customWidth="1"/>
    <col min="1804" max="1804" width="12.44140625" style="2" customWidth="1"/>
    <col min="1805" max="2043" width="8.77734375" style="2"/>
    <col min="2044" max="2044" width="8.6640625" style="2" customWidth="1"/>
    <col min="2045" max="2045" width="9.33203125" style="2" customWidth="1"/>
    <col min="2046" max="2047" width="9.21875" style="2" customWidth="1"/>
    <col min="2048" max="2048" width="8.109375" style="2" customWidth="1"/>
    <col min="2049" max="2050" width="9.88671875" style="2" customWidth="1"/>
    <col min="2051" max="2051" width="8.109375" style="2" bestFit="1" customWidth="1"/>
    <col min="2052" max="2052" width="9.88671875" style="2" customWidth="1"/>
    <col min="2053" max="2053" width="9.44140625" style="2" customWidth="1"/>
    <col min="2054" max="2054" width="9.88671875" style="2" customWidth="1"/>
    <col min="2055" max="2055" width="10.33203125" style="2" customWidth="1"/>
    <col min="2056" max="2056" width="9.33203125" style="2" customWidth="1"/>
    <col min="2057" max="2057" width="8.109375" style="2" customWidth="1"/>
    <col min="2058" max="2059" width="9.6640625" style="2" customWidth="1"/>
    <col min="2060" max="2060" width="12.44140625" style="2" customWidth="1"/>
    <col min="2061" max="2299" width="8.77734375" style="2"/>
    <col min="2300" max="2300" width="8.6640625" style="2" customWidth="1"/>
    <col min="2301" max="2301" width="9.33203125" style="2" customWidth="1"/>
    <col min="2302" max="2303" width="9.21875" style="2" customWidth="1"/>
    <col min="2304" max="2304" width="8.109375" style="2" customWidth="1"/>
    <col min="2305" max="2306" width="9.88671875" style="2" customWidth="1"/>
    <col min="2307" max="2307" width="8.109375" style="2" bestFit="1" customWidth="1"/>
    <col min="2308" max="2308" width="9.88671875" style="2" customWidth="1"/>
    <col min="2309" max="2309" width="9.44140625" style="2" customWidth="1"/>
    <col min="2310" max="2310" width="9.88671875" style="2" customWidth="1"/>
    <col min="2311" max="2311" width="10.33203125" style="2" customWidth="1"/>
    <col min="2312" max="2312" width="9.33203125" style="2" customWidth="1"/>
    <col min="2313" max="2313" width="8.109375" style="2" customWidth="1"/>
    <col min="2314" max="2315" width="9.6640625" style="2" customWidth="1"/>
    <col min="2316" max="2316" width="12.44140625" style="2" customWidth="1"/>
    <col min="2317" max="2555" width="8.77734375" style="2"/>
    <col min="2556" max="2556" width="8.6640625" style="2" customWidth="1"/>
    <col min="2557" max="2557" width="9.33203125" style="2" customWidth="1"/>
    <col min="2558" max="2559" width="9.21875" style="2" customWidth="1"/>
    <col min="2560" max="2560" width="8.109375" style="2" customWidth="1"/>
    <col min="2561" max="2562" width="9.88671875" style="2" customWidth="1"/>
    <col min="2563" max="2563" width="8.109375" style="2" bestFit="1" customWidth="1"/>
    <col min="2564" max="2564" width="9.88671875" style="2" customWidth="1"/>
    <col min="2565" max="2565" width="9.44140625" style="2" customWidth="1"/>
    <col min="2566" max="2566" width="9.88671875" style="2" customWidth="1"/>
    <col min="2567" max="2567" width="10.33203125" style="2" customWidth="1"/>
    <col min="2568" max="2568" width="9.33203125" style="2" customWidth="1"/>
    <col min="2569" max="2569" width="8.109375" style="2" customWidth="1"/>
    <col min="2570" max="2571" width="9.6640625" style="2" customWidth="1"/>
    <col min="2572" max="2572" width="12.44140625" style="2" customWidth="1"/>
    <col min="2573" max="2811" width="8.77734375" style="2"/>
    <col min="2812" max="2812" width="8.6640625" style="2" customWidth="1"/>
    <col min="2813" max="2813" width="9.33203125" style="2" customWidth="1"/>
    <col min="2814" max="2815" width="9.21875" style="2" customWidth="1"/>
    <col min="2816" max="2816" width="8.109375" style="2" customWidth="1"/>
    <col min="2817" max="2818" width="9.88671875" style="2" customWidth="1"/>
    <col min="2819" max="2819" width="8.109375" style="2" bestFit="1" customWidth="1"/>
    <col min="2820" max="2820" width="9.88671875" style="2" customWidth="1"/>
    <col min="2821" max="2821" width="9.44140625" style="2" customWidth="1"/>
    <col min="2822" max="2822" width="9.88671875" style="2" customWidth="1"/>
    <col min="2823" max="2823" width="10.33203125" style="2" customWidth="1"/>
    <col min="2824" max="2824" width="9.33203125" style="2" customWidth="1"/>
    <col min="2825" max="2825" width="8.109375" style="2" customWidth="1"/>
    <col min="2826" max="2827" width="9.6640625" style="2" customWidth="1"/>
    <col min="2828" max="2828" width="12.44140625" style="2" customWidth="1"/>
    <col min="2829" max="3067" width="8.77734375" style="2"/>
    <col min="3068" max="3068" width="8.6640625" style="2" customWidth="1"/>
    <col min="3069" max="3069" width="9.33203125" style="2" customWidth="1"/>
    <col min="3070" max="3071" width="9.21875" style="2" customWidth="1"/>
    <col min="3072" max="3072" width="8.109375" style="2" customWidth="1"/>
    <col min="3073" max="3074" width="9.88671875" style="2" customWidth="1"/>
    <col min="3075" max="3075" width="8.109375" style="2" bestFit="1" customWidth="1"/>
    <col min="3076" max="3076" width="9.88671875" style="2" customWidth="1"/>
    <col min="3077" max="3077" width="9.44140625" style="2" customWidth="1"/>
    <col min="3078" max="3078" width="9.88671875" style="2" customWidth="1"/>
    <col min="3079" max="3079" width="10.33203125" style="2" customWidth="1"/>
    <col min="3080" max="3080" width="9.33203125" style="2" customWidth="1"/>
    <col min="3081" max="3081" width="8.109375" style="2" customWidth="1"/>
    <col min="3082" max="3083" width="9.6640625" style="2" customWidth="1"/>
    <col min="3084" max="3084" width="12.44140625" style="2" customWidth="1"/>
    <col min="3085" max="3323" width="8.77734375" style="2"/>
    <col min="3324" max="3324" width="8.6640625" style="2" customWidth="1"/>
    <col min="3325" max="3325" width="9.33203125" style="2" customWidth="1"/>
    <col min="3326" max="3327" width="9.21875" style="2" customWidth="1"/>
    <col min="3328" max="3328" width="8.109375" style="2" customWidth="1"/>
    <col min="3329" max="3330" width="9.88671875" style="2" customWidth="1"/>
    <col min="3331" max="3331" width="8.109375" style="2" bestFit="1" customWidth="1"/>
    <col min="3332" max="3332" width="9.88671875" style="2" customWidth="1"/>
    <col min="3333" max="3333" width="9.44140625" style="2" customWidth="1"/>
    <col min="3334" max="3334" width="9.88671875" style="2" customWidth="1"/>
    <col min="3335" max="3335" width="10.33203125" style="2" customWidth="1"/>
    <col min="3336" max="3336" width="9.33203125" style="2" customWidth="1"/>
    <col min="3337" max="3337" width="8.109375" style="2" customWidth="1"/>
    <col min="3338" max="3339" width="9.6640625" style="2" customWidth="1"/>
    <col min="3340" max="3340" width="12.44140625" style="2" customWidth="1"/>
    <col min="3341" max="3579" width="8.77734375" style="2"/>
    <col min="3580" max="3580" width="8.6640625" style="2" customWidth="1"/>
    <col min="3581" max="3581" width="9.33203125" style="2" customWidth="1"/>
    <col min="3582" max="3583" width="9.21875" style="2" customWidth="1"/>
    <col min="3584" max="3584" width="8.109375" style="2" customWidth="1"/>
    <col min="3585" max="3586" width="9.88671875" style="2" customWidth="1"/>
    <col min="3587" max="3587" width="8.109375" style="2" bestFit="1" customWidth="1"/>
    <col min="3588" max="3588" width="9.88671875" style="2" customWidth="1"/>
    <col min="3589" max="3589" width="9.44140625" style="2" customWidth="1"/>
    <col min="3590" max="3590" width="9.88671875" style="2" customWidth="1"/>
    <col min="3591" max="3591" width="10.33203125" style="2" customWidth="1"/>
    <col min="3592" max="3592" width="9.33203125" style="2" customWidth="1"/>
    <col min="3593" max="3593" width="8.109375" style="2" customWidth="1"/>
    <col min="3594" max="3595" width="9.6640625" style="2" customWidth="1"/>
    <col min="3596" max="3596" width="12.44140625" style="2" customWidth="1"/>
    <col min="3597" max="3835" width="8.77734375" style="2"/>
    <col min="3836" max="3836" width="8.6640625" style="2" customWidth="1"/>
    <col min="3837" max="3837" width="9.33203125" style="2" customWidth="1"/>
    <col min="3838" max="3839" width="9.21875" style="2" customWidth="1"/>
    <col min="3840" max="3840" width="8.109375" style="2" customWidth="1"/>
    <col min="3841" max="3842" width="9.88671875" style="2" customWidth="1"/>
    <col min="3843" max="3843" width="8.109375" style="2" bestFit="1" customWidth="1"/>
    <col min="3844" max="3844" width="9.88671875" style="2" customWidth="1"/>
    <col min="3845" max="3845" width="9.44140625" style="2" customWidth="1"/>
    <col min="3846" max="3846" width="9.88671875" style="2" customWidth="1"/>
    <col min="3847" max="3847" width="10.33203125" style="2" customWidth="1"/>
    <col min="3848" max="3848" width="9.33203125" style="2" customWidth="1"/>
    <col min="3849" max="3849" width="8.109375" style="2" customWidth="1"/>
    <col min="3850" max="3851" width="9.6640625" style="2" customWidth="1"/>
    <col min="3852" max="3852" width="12.44140625" style="2" customWidth="1"/>
    <col min="3853" max="4091" width="8.77734375" style="2"/>
    <col min="4092" max="4092" width="8.6640625" style="2" customWidth="1"/>
    <col min="4093" max="4093" width="9.33203125" style="2" customWidth="1"/>
    <col min="4094" max="4095" width="9.21875" style="2" customWidth="1"/>
    <col min="4096" max="4096" width="8.109375" style="2" customWidth="1"/>
    <col min="4097" max="4098" width="9.88671875" style="2" customWidth="1"/>
    <col min="4099" max="4099" width="8.109375" style="2" bestFit="1" customWidth="1"/>
    <col min="4100" max="4100" width="9.88671875" style="2" customWidth="1"/>
    <col min="4101" max="4101" width="9.44140625" style="2" customWidth="1"/>
    <col min="4102" max="4102" width="9.88671875" style="2" customWidth="1"/>
    <col min="4103" max="4103" width="10.33203125" style="2" customWidth="1"/>
    <col min="4104" max="4104" width="9.33203125" style="2" customWidth="1"/>
    <col min="4105" max="4105" width="8.109375" style="2" customWidth="1"/>
    <col min="4106" max="4107" width="9.6640625" style="2" customWidth="1"/>
    <col min="4108" max="4108" width="12.44140625" style="2" customWidth="1"/>
    <col min="4109" max="4347" width="8.77734375" style="2"/>
    <col min="4348" max="4348" width="8.6640625" style="2" customWidth="1"/>
    <col min="4349" max="4349" width="9.33203125" style="2" customWidth="1"/>
    <col min="4350" max="4351" width="9.21875" style="2" customWidth="1"/>
    <col min="4352" max="4352" width="8.109375" style="2" customWidth="1"/>
    <col min="4353" max="4354" width="9.88671875" style="2" customWidth="1"/>
    <col min="4355" max="4355" width="8.109375" style="2" bestFit="1" customWidth="1"/>
    <col min="4356" max="4356" width="9.88671875" style="2" customWidth="1"/>
    <col min="4357" max="4357" width="9.44140625" style="2" customWidth="1"/>
    <col min="4358" max="4358" width="9.88671875" style="2" customWidth="1"/>
    <col min="4359" max="4359" width="10.33203125" style="2" customWidth="1"/>
    <col min="4360" max="4360" width="9.33203125" style="2" customWidth="1"/>
    <col min="4361" max="4361" width="8.109375" style="2" customWidth="1"/>
    <col min="4362" max="4363" width="9.6640625" style="2" customWidth="1"/>
    <col min="4364" max="4364" width="12.44140625" style="2" customWidth="1"/>
    <col min="4365" max="4603" width="8.77734375" style="2"/>
    <col min="4604" max="4604" width="8.6640625" style="2" customWidth="1"/>
    <col min="4605" max="4605" width="9.33203125" style="2" customWidth="1"/>
    <col min="4606" max="4607" width="9.21875" style="2" customWidth="1"/>
    <col min="4608" max="4608" width="8.109375" style="2" customWidth="1"/>
    <col min="4609" max="4610" width="9.88671875" style="2" customWidth="1"/>
    <col min="4611" max="4611" width="8.109375" style="2" bestFit="1" customWidth="1"/>
    <col min="4612" max="4612" width="9.88671875" style="2" customWidth="1"/>
    <col min="4613" max="4613" width="9.44140625" style="2" customWidth="1"/>
    <col min="4614" max="4614" width="9.88671875" style="2" customWidth="1"/>
    <col min="4615" max="4615" width="10.33203125" style="2" customWidth="1"/>
    <col min="4616" max="4616" width="9.33203125" style="2" customWidth="1"/>
    <col min="4617" max="4617" width="8.109375" style="2" customWidth="1"/>
    <col min="4618" max="4619" width="9.6640625" style="2" customWidth="1"/>
    <col min="4620" max="4620" width="12.44140625" style="2" customWidth="1"/>
    <col min="4621" max="4859" width="8.77734375" style="2"/>
    <col min="4860" max="4860" width="8.6640625" style="2" customWidth="1"/>
    <col min="4861" max="4861" width="9.33203125" style="2" customWidth="1"/>
    <col min="4862" max="4863" width="9.21875" style="2" customWidth="1"/>
    <col min="4864" max="4864" width="8.109375" style="2" customWidth="1"/>
    <col min="4865" max="4866" width="9.88671875" style="2" customWidth="1"/>
    <col min="4867" max="4867" width="8.109375" style="2" bestFit="1" customWidth="1"/>
    <col min="4868" max="4868" width="9.88671875" style="2" customWidth="1"/>
    <col min="4869" max="4869" width="9.44140625" style="2" customWidth="1"/>
    <col min="4870" max="4870" width="9.88671875" style="2" customWidth="1"/>
    <col min="4871" max="4871" width="10.33203125" style="2" customWidth="1"/>
    <col min="4872" max="4872" width="9.33203125" style="2" customWidth="1"/>
    <col min="4873" max="4873" width="8.109375" style="2" customWidth="1"/>
    <col min="4874" max="4875" width="9.6640625" style="2" customWidth="1"/>
    <col min="4876" max="4876" width="12.44140625" style="2" customWidth="1"/>
    <col min="4877" max="5115" width="8.77734375" style="2"/>
    <col min="5116" max="5116" width="8.6640625" style="2" customWidth="1"/>
    <col min="5117" max="5117" width="9.33203125" style="2" customWidth="1"/>
    <col min="5118" max="5119" width="9.21875" style="2" customWidth="1"/>
    <col min="5120" max="5120" width="8.109375" style="2" customWidth="1"/>
    <col min="5121" max="5122" width="9.88671875" style="2" customWidth="1"/>
    <col min="5123" max="5123" width="8.109375" style="2" bestFit="1" customWidth="1"/>
    <col min="5124" max="5124" width="9.88671875" style="2" customWidth="1"/>
    <col min="5125" max="5125" width="9.44140625" style="2" customWidth="1"/>
    <col min="5126" max="5126" width="9.88671875" style="2" customWidth="1"/>
    <col min="5127" max="5127" width="10.33203125" style="2" customWidth="1"/>
    <col min="5128" max="5128" width="9.33203125" style="2" customWidth="1"/>
    <col min="5129" max="5129" width="8.109375" style="2" customWidth="1"/>
    <col min="5130" max="5131" width="9.6640625" style="2" customWidth="1"/>
    <col min="5132" max="5132" width="12.44140625" style="2" customWidth="1"/>
    <col min="5133" max="5371" width="8.77734375" style="2"/>
    <col min="5372" max="5372" width="8.6640625" style="2" customWidth="1"/>
    <col min="5373" max="5373" width="9.33203125" style="2" customWidth="1"/>
    <col min="5374" max="5375" width="9.21875" style="2" customWidth="1"/>
    <col min="5376" max="5376" width="8.109375" style="2" customWidth="1"/>
    <col min="5377" max="5378" width="9.88671875" style="2" customWidth="1"/>
    <col min="5379" max="5379" width="8.109375" style="2" bestFit="1" customWidth="1"/>
    <col min="5380" max="5380" width="9.88671875" style="2" customWidth="1"/>
    <col min="5381" max="5381" width="9.44140625" style="2" customWidth="1"/>
    <col min="5382" max="5382" width="9.88671875" style="2" customWidth="1"/>
    <col min="5383" max="5383" width="10.33203125" style="2" customWidth="1"/>
    <col min="5384" max="5384" width="9.33203125" style="2" customWidth="1"/>
    <col min="5385" max="5385" width="8.109375" style="2" customWidth="1"/>
    <col min="5386" max="5387" width="9.6640625" style="2" customWidth="1"/>
    <col min="5388" max="5388" width="12.44140625" style="2" customWidth="1"/>
    <col min="5389" max="5627" width="8.77734375" style="2"/>
    <col min="5628" max="5628" width="8.6640625" style="2" customWidth="1"/>
    <col min="5629" max="5629" width="9.33203125" style="2" customWidth="1"/>
    <col min="5630" max="5631" width="9.21875" style="2" customWidth="1"/>
    <col min="5632" max="5632" width="8.109375" style="2" customWidth="1"/>
    <col min="5633" max="5634" width="9.88671875" style="2" customWidth="1"/>
    <col min="5635" max="5635" width="8.109375" style="2" bestFit="1" customWidth="1"/>
    <col min="5636" max="5636" width="9.88671875" style="2" customWidth="1"/>
    <col min="5637" max="5637" width="9.44140625" style="2" customWidth="1"/>
    <col min="5638" max="5638" width="9.88671875" style="2" customWidth="1"/>
    <col min="5639" max="5639" width="10.33203125" style="2" customWidth="1"/>
    <col min="5640" max="5640" width="9.33203125" style="2" customWidth="1"/>
    <col min="5641" max="5641" width="8.109375" style="2" customWidth="1"/>
    <col min="5642" max="5643" width="9.6640625" style="2" customWidth="1"/>
    <col min="5644" max="5644" width="12.44140625" style="2" customWidth="1"/>
    <col min="5645" max="5883" width="8.77734375" style="2"/>
    <col min="5884" max="5884" width="8.6640625" style="2" customWidth="1"/>
    <col min="5885" max="5885" width="9.33203125" style="2" customWidth="1"/>
    <col min="5886" max="5887" width="9.21875" style="2" customWidth="1"/>
    <col min="5888" max="5888" width="8.109375" style="2" customWidth="1"/>
    <col min="5889" max="5890" width="9.88671875" style="2" customWidth="1"/>
    <col min="5891" max="5891" width="8.109375" style="2" bestFit="1" customWidth="1"/>
    <col min="5892" max="5892" width="9.88671875" style="2" customWidth="1"/>
    <col min="5893" max="5893" width="9.44140625" style="2" customWidth="1"/>
    <col min="5894" max="5894" width="9.88671875" style="2" customWidth="1"/>
    <col min="5895" max="5895" width="10.33203125" style="2" customWidth="1"/>
    <col min="5896" max="5896" width="9.33203125" style="2" customWidth="1"/>
    <col min="5897" max="5897" width="8.109375" style="2" customWidth="1"/>
    <col min="5898" max="5899" width="9.6640625" style="2" customWidth="1"/>
    <col min="5900" max="5900" width="12.44140625" style="2" customWidth="1"/>
    <col min="5901" max="6139" width="8.77734375" style="2"/>
    <col min="6140" max="6140" width="8.6640625" style="2" customWidth="1"/>
    <col min="6141" max="6141" width="9.33203125" style="2" customWidth="1"/>
    <col min="6142" max="6143" width="9.21875" style="2" customWidth="1"/>
    <col min="6144" max="6144" width="8.109375" style="2" customWidth="1"/>
    <col min="6145" max="6146" width="9.88671875" style="2" customWidth="1"/>
    <col min="6147" max="6147" width="8.109375" style="2" bestFit="1" customWidth="1"/>
    <col min="6148" max="6148" width="9.88671875" style="2" customWidth="1"/>
    <col min="6149" max="6149" width="9.44140625" style="2" customWidth="1"/>
    <col min="6150" max="6150" width="9.88671875" style="2" customWidth="1"/>
    <col min="6151" max="6151" width="10.33203125" style="2" customWidth="1"/>
    <col min="6152" max="6152" width="9.33203125" style="2" customWidth="1"/>
    <col min="6153" max="6153" width="8.109375" style="2" customWidth="1"/>
    <col min="6154" max="6155" width="9.6640625" style="2" customWidth="1"/>
    <col min="6156" max="6156" width="12.44140625" style="2" customWidth="1"/>
    <col min="6157" max="6395" width="8.77734375" style="2"/>
    <col min="6396" max="6396" width="8.6640625" style="2" customWidth="1"/>
    <col min="6397" max="6397" width="9.33203125" style="2" customWidth="1"/>
    <col min="6398" max="6399" width="9.21875" style="2" customWidth="1"/>
    <col min="6400" max="6400" width="8.109375" style="2" customWidth="1"/>
    <col min="6401" max="6402" width="9.88671875" style="2" customWidth="1"/>
    <col min="6403" max="6403" width="8.109375" style="2" bestFit="1" customWidth="1"/>
    <col min="6404" max="6404" width="9.88671875" style="2" customWidth="1"/>
    <col min="6405" max="6405" width="9.44140625" style="2" customWidth="1"/>
    <col min="6406" max="6406" width="9.88671875" style="2" customWidth="1"/>
    <col min="6407" max="6407" width="10.33203125" style="2" customWidth="1"/>
    <col min="6408" max="6408" width="9.33203125" style="2" customWidth="1"/>
    <col min="6409" max="6409" width="8.109375" style="2" customWidth="1"/>
    <col min="6410" max="6411" width="9.6640625" style="2" customWidth="1"/>
    <col min="6412" max="6412" width="12.44140625" style="2" customWidth="1"/>
    <col min="6413" max="6651" width="8.77734375" style="2"/>
    <col min="6652" max="6652" width="8.6640625" style="2" customWidth="1"/>
    <col min="6653" max="6653" width="9.33203125" style="2" customWidth="1"/>
    <col min="6654" max="6655" width="9.21875" style="2" customWidth="1"/>
    <col min="6656" max="6656" width="8.109375" style="2" customWidth="1"/>
    <col min="6657" max="6658" width="9.88671875" style="2" customWidth="1"/>
    <col min="6659" max="6659" width="8.109375" style="2" bestFit="1" customWidth="1"/>
    <col min="6660" max="6660" width="9.88671875" style="2" customWidth="1"/>
    <col min="6661" max="6661" width="9.44140625" style="2" customWidth="1"/>
    <col min="6662" max="6662" width="9.88671875" style="2" customWidth="1"/>
    <col min="6663" max="6663" width="10.33203125" style="2" customWidth="1"/>
    <col min="6664" max="6664" width="9.33203125" style="2" customWidth="1"/>
    <col min="6665" max="6665" width="8.109375" style="2" customWidth="1"/>
    <col min="6666" max="6667" width="9.6640625" style="2" customWidth="1"/>
    <col min="6668" max="6668" width="12.44140625" style="2" customWidth="1"/>
    <col min="6669" max="6907" width="8.77734375" style="2"/>
    <col min="6908" max="6908" width="8.6640625" style="2" customWidth="1"/>
    <col min="6909" max="6909" width="9.33203125" style="2" customWidth="1"/>
    <col min="6910" max="6911" width="9.21875" style="2" customWidth="1"/>
    <col min="6912" max="6912" width="8.109375" style="2" customWidth="1"/>
    <col min="6913" max="6914" width="9.88671875" style="2" customWidth="1"/>
    <col min="6915" max="6915" width="8.109375" style="2" bestFit="1" customWidth="1"/>
    <col min="6916" max="6916" width="9.88671875" style="2" customWidth="1"/>
    <col min="6917" max="6917" width="9.44140625" style="2" customWidth="1"/>
    <col min="6918" max="6918" width="9.88671875" style="2" customWidth="1"/>
    <col min="6919" max="6919" width="10.33203125" style="2" customWidth="1"/>
    <col min="6920" max="6920" width="9.33203125" style="2" customWidth="1"/>
    <col min="6921" max="6921" width="8.109375" style="2" customWidth="1"/>
    <col min="6922" max="6923" width="9.6640625" style="2" customWidth="1"/>
    <col min="6924" max="6924" width="12.44140625" style="2" customWidth="1"/>
    <col min="6925" max="7163" width="8.77734375" style="2"/>
    <col min="7164" max="7164" width="8.6640625" style="2" customWidth="1"/>
    <col min="7165" max="7165" width="9.33203125" style="2" customWidth="1"/>
    <col min="7166" max="7167" width="9.21875" style="2" customWidth="1"/>
    <col min="7168" max="7168" width="8.109375" style="2" customWidth="1"/>
    <col min="7169" max="7170" width="9.88671875" style="2" customWidth="1"/>
    <col min="7171" max="7171" width="8.109375" style="2" bestFit="1" customWidth="1"/>
    <col min="7172" max="7172" width="9.88671875" style="2" customWidth="1"/>
    <col min="7173" max="7173" width="9.44140625" style="2" customWidth="1"/>
    <col min="7174" max="7174" width="9.88671875" style="2" customWidth="1"/>
    <col min="7175" max="7175" width="10.33203125" style="2" customWidth="1"/>
    <col min="7176" max="7176" width="9.33203125" style="2" customWidth="1"/>
    <col min="7177" max="7177" width="8.109375" style="2" customWidth="1"/>
    <col min="7178" max="7179" width="9.6640625" style="2" customWidth="1"/>
    <col min="7180" max="7180" width="12.44140625" style="2" customWidth="1"/>
    <col min="7181" max="7419" width="8.77734375" style="2"/>
    <col min="7420" max="7420" width="8.6640625" style="2" customWidth="1"/>
    <col min="7421" max="7421" width="9.33203125" style="2" customWidth="1"/>
    <col min="7422" max="7423" width="9.21875" style="2" customWidth="1"/>
    <col min="7424" max="7424" width="8.109375" style="2" customWidth="1"/>
    <col min="7425" max="7426" width="9.88671875" style="2" customWidth="1"/>
    <col min="7427" max="7427" width="8.109375" style="2" bestFit="1" customWidth="1"/>
    <col min="7428" max="7428" width="9.88671875" style="2" customWidth="1"/>
    <col min="7429" max="7429" width="9.44140625" style="2" customWidth="1"/>
    <col min="7430" max="7430" width="9.88671875" style="2" customWidth="1"/>
    <col min="7431" max="7431" width="10.33203125" style="2" customWidth="1"/>
    <col min="7432" max="7432" width="9.33203125" style="2" customWidth="1"/>
    <col min="7433" max="7433" width="8.109375" style="2" customWidth="1"/>
    <col min="7434" max="7435" width="9.6640625" style="2" customWidth="1"/>
    <col min="7436" max="7436" width="12.44140625" style="2" customWidth="1"/>
    <col min="7437" max="7675" width="8.77734375" style="2"/>
    <col min="7676" max="7676" width="8.6640625" style="2" customWidth="1"/>
    <col min="7677" max="7677" width="9.33203125" style="2" customWidth="1"/>
    <col min="7678" max="7679" width="9.21875" style="2" customWidth="1"/>
    <col min="7680" max="7680" width="8.109375" style="2" customWidth="1"/>
    <col min="7681" max="7682" width="9.88671875" style="2" customWidth="1"/>
    <col min="7683" max="7683" width="8.109375" style="2" bestFit="1" customWidth="1"/>
    <col min="7684" max="7684" width="9.88671875" style="2" customWidth="1"/>
    <col min="7685" max="7685" width="9.44140625" style="2" customWidth="1"/>
    <col min="7686" max="7686" width="9.88671875" style="2" customWidth="1"/>
    <col min="7687" max="7687" width="10.33203125" style="2" customWidth="1"/>
    <col min="7688" max="7688" width="9.33203125" style="2" customWidth="1"/>
    <col min="7689" max="7689" width="8.109375" style="2" customWidth="1"/>
    <col min="7690" max="7691" width="9.6640625" style="2" customWidth="1"/>
    <col min="7692" max="7692" width="12.44140625" style="2" customWidth="1"/>
    <col min="7693" max="7931" width="8.77734375" style="2"/>
    <col min="7932" max="7932" width="8.6640625" style="2" customWidth="1"/>
    <col min="7933" max="7933" width="9.33203125" style="2" customWidth="1"/>
    <col min="7934" max="7935" width="9.21875" style="2" customWidth="1"/>
    <col min="7936" max="7936" width="8.109375" style="2" customWidth="1"/>
    <col min="7937" max="7938" width="9.88671875" style="2" customWidth="1"/>
    <col min="7939" max="7939" width="8.109375" style="2" bestFit="1" customWidth="1"/>
    <col min="7940" max="7940" width="9.88671875" style="2" customWidth="1"/>
    <col min="7941" max="7941" width="9.44140625" style="2" customWidth="1"/>
    <col min="7942" max="7942" width="9.88671875" style="2" customWidth="1"/>
    <col min="7943" max="7943" width="10.33203125" style="2" customWidth="1"/>
    <col min="7944" max="7944" width="9.33203125" style="2" customWidth="1"/>
    <col min="7945" max="7945" width="8.109375" style="2" customWidth="1"/>
    <col min="7946" max="7947" width="9.6640625" style="2" customWidth="1"/>
    <col min="7948" max="7948" width="12.44140625" style="2" customWidth="1"/>
    <col min="7949" max="8187" width="8.77734375" style="2"/>
    <col min="8188" max="8188" width="8.6640625" style="2" customWidth="1"/>
    <col min="8189" max="8189" width="9.33203125" style="2" customWidth="1"/>
    <col min="8190" max="8191" width="9.21875" style="2" customWidth="1"/>
    <col min="8192" max="8192" width="8.109375" style="2" customWidth="1"/>
    <col min="8193" max="8194" width="9.88671875" style="2" customWidth="1"/>
    <col min="8195" max="8195" width="8.109375" style="2" bestFit="1" customWidth="1"/>
    <col min="8196" max="8196" width="9.88671875" style="2" customWidth="1"/>
    <col min="8197" max="8197" width="9.44140625" style="2" customWidth="1"/>
    <col min="8198" max="8198" width="9.88671875" style="2" customWidth="1"/>
    <col min="8199" max="8199" width="10.33203125" style="2" customWidth="1"/>
    <col min="8200" max="8200" width="9.33203125" style="2" customWidth="1"/>
    <col min="8201" max="8201" width="8.109375" style="2" customWidth="1"/>
    <col min="8202" max="8203" width="9.6640625" style="2" customWidth="1"/>
    <col min="8204" max="8204" width="12.44140625" style="2" customWidth="1"/>
    <col min="8205" max="8443" width="8.77734375" style="2"/>
    <col min="8444" max="8444" width="8.6640625" style="2" customWidth="1"/>
    <col min="8445" max="8445" width="9.33203125" style="2" customWidth="1"/>
    <col min="8446" max="8447" width="9.21875" style="2" customWidth="1"/>
    <col min="8448" max="8448" width="8.109375" style="2" customWidth="1"/>
    <col min="8449" max="8450" width="9.88671875" style="2" customWidth="1"/>
    <col min="8451" max="8451" width="8.109375" style="2" bestFit="1" customWidth="1"/>
    <col min="8452" max="8452" width="9.88671875" style="2" customWidth="1"/>
    <col min="8453" max="8453" width="9.44140625" style="2" customWidth="1"/>
    <col min="8454" max="8454" width="9.88671875" style="2" customWidth="1"/>
    <col min="8455" max="8455" width="10.33203125" style="2" customWidth="1"/>
    <col min="8456" max="8456" width="9.33203125" style="2" customWidth="1"/>
    <col min="8457" max="8457" width="8.109375" style="2" customWidth="1"/>
    <col min="8458" max="8459" width="9.6640625" style="2" customWidth="1"/>
    <col min="8460" max="8460" width="12.44140625" style="2" customWidth="1"/>
    <col min="8461" max="8699" width="8.77734375" style="2"/>
    <col min="8700" max="8700" width="8.6640625" style="2" customWidth="1"/>
    <col min="8701" max="8701" width="9.33203125" style="2" customWidth="1"/>
    <col min="8702" max="8703" width="9.21875" style="2" customWidth="1"/>
    <col min="8704" max="8704" width="8.109375" style="2" customWidth="1"/>
    <col min="8705" max="8706" width="9.88671875" style="2" customWidth="1"/>
    <col min="8707" max="8707" width="8.109375" style="2" bestFit="1" customWidth="1"/>
    <col min="8708" max="8708" width="9.88671875" style="2" customWidth="1"/>
    <col min="8709" max="8709" width="9.44140625" style="2" customWidth="1"/>
    <col min="8710" max="8710" width="9.88671875" style="2" customWidth="1"/>
    <col min="8711" max="8711" width="10.33203125" style="2" customWidth="1"/>
    <col min="8712" max="8712" width="9.33203125" style="2" customWidth="1"/>
    <col min="8713" max="8713" width="8.109375" style="2" customWidth="1"/>
    <col min="8714" max="8715" width="9.6640625" style="2" customWidth="1"/>
    <col min="8716" max="8716" width="12.44140625" style="2" customWidth="1"/>
    <col min="8717" max="8955" width="8.77734375" style="2"/>
    <col min="8956" max="8956" width="8.6640625" style="2" customWidth="1"/>
    <col min="8957" max="8957" width="9.33203125" style="2" customWidth="1"/>
    <col min="8958" max="8959" width="9.21875" style="2" customWidth="1"/>
    <col min="8960" max="8960" width="8.109375" style="2" customWidth="1"/>
    <col min="8961" max="8962" width="9.88671875" style="2" customWidth="1"/>
    <col min="8963" max="8963" width="8.109375" style="2" bestFit="1" customWidth="1"/>
    <col min="8964" max="8964" width="9.88671875" style="2" customWidth="1"/>
    <col min="8965" max="8965" width="9.44140625" style="2" customWidth="1"/>
    <col min="8966" max="8966" width="9.88671875" style="2" customWidth="1"/>
    <col min="8967" max="8967" width="10.33203125" style="2" customWidth="1"/>
    <col min="8968" max="8968" width="9.33203125" style="2" customWidth="1"/>
    <col min="8969" max="8969" width="8.109375" style="2" customWidth="1"/>
    <col min="8970" max="8971" width="9.6640625" style="2" customWidth="1"/>
    <col min="8972" max="8972" width="12.44140625" style="2" customWidth="1"/>
    <col min="8973" max="9211" width="8.77734375" style="2"/>
    <col min="9212" max="9212" width="8.6640625" style="2" customWidth="1"/>
    <col min="9213" max="9213" width="9.33203125" style="2" customWidth="1"/>
    <col min="9214" max="9215" width="9.21875" style="2" customWidth="1"/>
    <col min="9216" max="9216" width="8.109375" style="2" customWidth="1"/>
    <col min="9217" max="9218" width="9.88671875" style="2" customWidth="1"/>
    <col min="9219" max="9219" width="8.109375" style="2" bestFit="1" customWidth="1"/>
    <col min="9220" max="9220" width="9.88671875" style="2" customWidth="1"/>
    <col min="9221" max="9221" width="9.44140625" style="2" customWidth="1"/>
    <col min="9222" max="9222" width="9.88671875" style="2" customWidth="1"/>
    <col min="9223" max="9223" width="10.33203125" style="2" customWidth="1"/>
    <col min="9224" max="9224" width="9.33203125" style="2" customWidth="1"/>
    <col min="9225" max="9225" width="8.109375" style="2" customWidth="1"/>
    <col min="9226" max="9227" width="9.6640625" style="2" customWidth="1"/>
    <col min="9228" max="9228" width="12.44140625" style="2" customWidth="1"/>
    <col min="9229" max="9467" width="8.77734375" style="2"/>
    <col min="9468" max="9468" width="8.6640625" style="2" customWidth="1"/>
    <col min="9469" max="9469" width="9.33203125" style="2" customWidth="1"/>
    <col min="9470" max="9471" width="9.21875" style="2" customWidth="1"/>
    <col min="9472" max="9472" width="8.109375" style="2" customWidth="1"/>
    <col min="9473" max="9474" width="9.88671875" style="2" customWidth="1"/>
    <col min="9475" max="9475" width="8.109375" style="2" bestFit="1" customWidth="1"/>
    <col min="9476" max="9476" width="9.88671875" style="2" customWidth="1"/>
    <col min="9477" max="9477" width="9.44140625" style="2" customWidth="1"/>
    <col min="9478" max="9478" width="9.88671875" style="2" customWidth="1"/>
    <col min="9479" max="9479" width="10.33203125" style="2" customWidth="1"/>
    <col min="9480" max="9480" width="9.33203125" style="2" customWidth="1"/>
    <col min="9481" max="9481" width="8.109375" style="2" customWidth="1"/>
    <col min="9482" max="9483" width="9.6640625" style="2" customWidth="1"/>
    <col min="9484" max="9484" width="12.44140625" style="2" customWidth="1"/>
    <col min="9485" max="9723" width="8.77734375" style="2"/>
    <col min="9724" max="9724" width="8.6640625" style="2" customWidth="1"/>
    <col min="9725" max="9725" width="9.33203125" style="2" customWidth="1"/>
    <col min="9726" max="9727" width="9.21875" style="2" customWidth="1"/>
    <col min="9728" max="9728" width="8.109375" style="2" customWidth="1"/>
    <col min="9729" max="9730" width="9.88671875" style="2" customWidth="1"/>
    <col min="9731" max="9731" width="8.109375" style="2" bestFit="1" customWidth="1"/>
    <col min="9732" max="9732" width="9.88671875" style="2" customWidth="1"/>
    <col min="9733" max="9733" width="9.44140625" style="2" customWidth="1"/>
    <col min="9734" max="9734" width="9.88671875" style="2" customWidth="1"/>
    <col min="9735" max="9735" width="10.33203125" style="2" customWidth="1"/>
    <col min="9736" max="9736" width="9.33203125" style="2" customWidth="1"/>
    <col min="9737" max="9737" width="8.109375" style="2" customWidth="1"/>
    <col min="9738" max="9739" width="9.6640625" style="2" customWidth="1"/>
    <col min="9740" max="9740" width="12.44140625" style="2" customWidth="1"/>
    <col min="9741" max="9979" width="8.77734375" style="2"/>
    <col min="9980" max="9980" width="8.6640625" style="2" customWidth="1"/>
    <col min="9981" max="9981" width="9.33203125" style="2" customWidth="1"/>
    <col min="9982" max="9983" width="9.21875" style="2" customWidth="1"/>
    <col min="9984" max="9984" width="8.109375" style="2" customWidth="1"/>
    <col min="9985" max="9986" width="9.88671875" style="2" customWidth="1"/>
    <col min="9987" max="9987" width="8.109375" style="2" bestFit="1" customWidth="1"/>
    <col min="9988" max="9988" width="9.88671875" style="2" customWidth="1"/>
    <col min="9989" max="9989" width="9.44140625" style="2" customWidth="1"/>
    <col min="9990" max="9990" width="9.88671875" style="2" customWidth="1"/>
    <col min="9991" max="9991" width="10.33203125" style="2" customWidth="1"/>
    <col min="9992" max="9992" width="9.33203125" style="2" customWidth="1"/>
    <col min="9993" max="9993" width="8.109375" style="2" customWidth="1"/>
    <col min="9994" max="9995" width="9.6640625" style="2" customWidth="1"/>
    <col min="9996" max="9996" width="12.44140625" style="2" customWidth="1"/>
    <col min="9997" max="10235" width="8.77734375" style="2"/>
    <col min="10236" max="10236" width="8.6640625" style="2" customWidth="1"/>
    <col min="10237" max="10237" width="9.33203125" style="2" customWidth="1"/>
    <col min="10238" max="10239" width="9.21875" style="2" customWidth="1"/>
    <col min="10240" max="10240" width="8.109375" style="2" customWidth="1"/>
    <col min="10241" max="10242" width="9.88671875" style="2" customWidth="1"/>
    <col min="10243" max="10243" width="8.109375" style="2" bestFit="1" customWidth="1"/>
    <col min="10244" max="10244" width="9.88671875" style="2" customWidth="1"/>
    <col min="10245" max="10245" width="9.44140625" style="2" customWidth="1"/>
    <col min="10246" max="10246" width="9.88671875" style="2" customWidth="1"/>
    <col min="10247" max="10247" width="10.33203125" style="2" customWidth="1"/>
    <col min="10248" max="10248" width="9.33203125" style="2" customWidth="1"/>
    <col min="10249" max="10249" width="8.109375" style="2" customWidth="1"/>
    <col min="10250" max="10251" width="9.6640625" style="2" customWidth="1"/>
    <col min="10252" max="10252" width="12.44140625" style="2" customWidth="1"/>
    <col min="10253" max="10491" width="8.77734375" style="2"/>
    <col min="10492" max="10492" width="8.6640625" style="2" customWidth="1"/>
    <col min="10493" max="10493" width="9.33203125" style="2" customWidth="1"/>
    <col min="10494" max="10495" width="9.21875" style="2" customWidth="1"/>
    <col min="10496" max="10496" width="8.109375" style="2" customWidth="1"/>
    <col min="10497" max="10498" width="9.88671875" style="2" customWidth="1"/>
    <col min="10499" max="10499" width="8.109375" style="2" bestFit="1" customWidth="1"/>
    <col min="10500" max="10500" width="9.88671875" style="2" customWidth="1"/>
    <col min="10501" max="10501" width="9.44140625" style="2" customWidth="1"/>
    <col min="10502" max="10502" width="9.88671875" style="2" customWidth="1"/>
    <col min="10503" max="10503" width="10.33203125" style="2" customWidth="1"/>
    <col min="10504" max="10504" width="9.33203125" style="2" customWidth="1"/>
    <col min="10505" max="10505" width="8.109375" style="2" customWidth="1"/>
    <col min="10506" max="10507" width="9.6640625" style="2" customWidth="1"/>
    <col min="10508" max="10508" width="12.44140625" style="2" customWidth="1"/>
    <col min="10509" max="10747" width="8.77734375" style="2"/>
    <col min="10748" max="10748" width="8.6640625" style="2" customWidth="1"/>
    <col min="10749" max="10749" width="9.33203125" style="2" customWidth="1"/>
    <col min="10750" max="10751" width="9.21875" style="2" customWidth="1"/>
    <col min="10752" max="10752" width="8.109375" style="2" customWidth="1"/>
    <col min="10753" max="10754" width="9.88671875" style="2" customWidth="1"/>
    <col min="10755" max="10755" width="8.109375" style="2" bestFit="1" customWidth="1"/>
    <col min="10756" max="10756" width="9.88671875" style="2" customWidth="1"/>
    <col min="10757" max="10757" width="9.44140625" style="2" customWidth="1"/>
    <col min="10758" max="10758" width="9.88671875" style="2" customWidth="1"/>
    <col min="10759" max="10759" width="10.33203125" style="2" customWidth="1"/>
    <col min="10760" max="10760" width="9.33203125" style="2" customWidth="1"/>
    <col min="10761" max="10761" width="8.109375" style="2" customWidth="1"/>
    <col min="10762" max="10763" width="9.6640625" style="2" customWidth="1"/>
    <col min="10764" max="10764" width="12.44140625" style="2" customWidth="1"/>
    <col min="10765" max="11003" width="8.77734375" style="2"/>
    <col min="11004" max="11004" width="8.6640625" style="2" customWidth="1"/>
    <col min="11005" max="11005" width="9.33203125" style="2" customWidth="1"/>
    <col min="11006" max="11007" width="9.21875" style="2" customWidth="1"/>
    <col min="11008" max="11008" width="8.109375" style="2" customWidth="1"/>
    <col min="11009" max="11010" width="9.88671875" style="2" customWidth="1"/>
    <col min="11011" max="11011" width="8.109375" style="2" bestFit="1" customWidth="1"/>
    <col min="11012" max="11012" width="9.88671875" style="2" customWidth="1"/>
    <col min="11013" max="11013" width="9.44140625" style="2" customWidth="1"/>
    <col min="11014" max="11014" width="9.88671875" style="2" customWidth="1"/>
    <col min="11015" max="11015" width="10.33203125" style="2" customWidth="1"/>
    <col min="11016" max="11016" width="9.33203125" style="2" customWidth="1"/>
    <col min="11017" max="11017" width="8.109375" style="2" customWidth="1"/>
    <col min="11018" max="11019" width="9.6640625" style="2" customWidth="1"/>
    <col min="11020" max="11020" width="12.44140625" style="2" customWidth="1"/>
    <col min="11021" max="11259" width="8.77734375" style="2"/>
    <col min="11260" max="11260" width="8.6640625" style="2" customWidth="1"/>
    <col min="11261" max="11261" width="9.33203125" style="2" customWidth="1"/>
    <col min="11262" max="11263" width="9.21875" style="2" customWidth="1"/>
    <col min="11264" max="11264" width="8.109375" style="2" customWidth="1"/>
    <col min="11265" max="11266" width="9.88671875" style="2" customWidth="1"/>
    <col min="11267" max="11267" width="8.109375" style="2" bestFit="1" customWidth="1"/>
    <col min="11268" max="11268" width="9.88671875" style="2" customWidth="1"/>
    <col min="11269" max="11269" width="9.44140625" style="2" customWidth="1"/>
    <col min="11270" max="11270" width="9.88671875" style="2" customWidth="1"/>
    <col min="11271" max="11271" width="10.33203125" style="2" customWidth="1"/>
    <col min="11272" max="11272" width="9.33203125" style="2" customWidth="1"/>
    <col min="11273" max="11273" width="8.109375" style="2" customWidth="1"/>
    <col min="11274" max="11275" width="9.6640625" style="2" customWidth="1"/>
    <col min="11276" max="11276" width="12.44140625" style="2" customWidth="1"/>
    <col min="11277" max="11515" width="8.77734375" style="2"/>
    <col min="11516" max="11516" width="8.6640625" style="2" customWidth="1"/>
    <col min="11517" max="11517" width="9.33203125" style="2" customWidth="1"/>
    <col min="11518" max="11519" width="9.21875" style="2" customWidth="1"/>
    <col min="11520" max="11520" width="8.109375" style="2" customWidth="1"/>
    <col min="11521" max="11522" width="9.88671875" style="2" customWidth="1"/>
    <col min="11523" max="11523" width="8.109375" style="2" bestFit="1" customWidth="1"/>
    <col min="11524" max="11524" width="9.88671875" style="2" customWidth="1"/>
    <col min="11525" max="11525" width="9.44140625" style="2" customWidth="1"/>
    <col min="11526" max="11526" width="9.88671875" style="2" customWidth="1"/>
    <col min="11527" max="11527" width="10.33203125" style="2" customWidth="1"/>
    <col min="11528" max="11528" width="9.33203125" style="2" customWidth="1"/>
    <col min="11529" max="11529" width="8.109375" style="2" customWidth="1"/>
    <col min="11530" max="11531" width="9.6640625" style="2" customWidth="1"/>
    <col min="11532" max="11532" width="12.44140625" style="2" customWidth="1"/>
    <col min="11533" max="11771" width="8.77734375" style="2"/>
    <col min="11772" max="11772" width="8.6640625" style="2" customWidth="1"/>
    <col min="11773" max="11773" width="9.33203125" style="2" customWidth="1"/>
    <col min="11774" max="11775" width="9.21875" style="2" customWidth="1"/>
    <col min="11776" max="11776" width="8.109375" style="2" customWidth="1"/>
    <col min="11777" max="11778" width="9.88671875" style="2" customWidth="1"/>
    <col min="11779" max="11779" width="8.109375" style="2" bestFit="1" customWidth="1"/>
    <col min="11780" max="11780" width="9.88671875" style="2" customWidth="1"/>
    <col min="11781" max="11781" width="9.44140625" style="2" customWidth="1"/>
    <col min="11782" max="11782" width="9.88671875" style="2" customWidth="1"/>
    <col min="11783" max="11783" width="10.33203125" style="2" customWidth="1"/>
    <col min="11784" max="11784" width="9.33203125" style="2" customWidth="1"/>
    <col min="11785" max="11785" width="8.109375" style="2" customWidth="1"/>
    <col min="11786" max="11787" width="9.6640625" style="2" customWidth="1"/>
    <col min="11788" max="11788" width="12.44140625" style="2" customWidth="1"/>
    <col min="11789" max="12027" width="8.77734375" style="2"/>
    <col min="12028" max="12028" width="8.6640625" style="2" customWidth="1"/>
    <col min="12029" max="12029" width="9.33203125" style="2" customWidth="1"/>
    <col min="12030" max="12031" width="9.21875" style="2" customWidth="1"/>
    <col min="12032" max="12032" width="8.109375" style="2" customWidth="1"/>
    <col min="12033" max="12034" width="9.88671875" style="2" customWidth="1"/>
    <col min="12035" max="12035" width="8.109375" style="2" bestFit="1" customWidth="1"/>
    <col min="12036" max="12036" width="9.88671875" style="2" customWidth="1"/>
    <col min="12037" max="12037" width="9.44140625" style="2" customWidth="1"/>
    <col min="12038" max="12038" width="9.88671875" style="2" customWidth="1"/>
    <col min="12039" max="12039" width="10.33203125" style="2" customWidth="1"/>
    <col min="12040" max="12040" width="9.33203125" style="2" customWidth="1"/>
    <col min="12041" max="12041" width="8.109375" style="2" customWidth="1"/>
    <col min="12042" max="12043" width="9.6640625" style="2" customWidth="1"/>
    <col min="12044" max="12044" width="12.44140625" style="2" customWidth="1"/>
    <col min="12045" max="12283" width="8.77734375" style="2"/>
    <col min="12284" max="12284" width="8.6640625" style="2" customWidth="1"/>
    <col min="12285" max="12285" width="9.33203125" style="2" customWidth="1"/>
    <col min="12286" max="12287" width="9.21875" style="2" customWidth="1"/>
    <col min="12288" max="12288" width="8.109375" style="2" customWidth="1"/>
    <col min="12289" max="12290" width="9.88671875" style="2" customWidth="1"/>
    <col min="12291" max="12291" width="8.109375" style="2" bestFit="1" customWidth="1"/>
    <col min="12292" max="12292" width="9.88671875" style="2" customWidth="1"/>
    <col min="12293" max="12293" width="9.44140625" style="2" customWidth="1"/>
    <col min="12294" max="12294" width="9.88671875" style="2" customWidth="1"/>
    <col min="12295" max="12295" width="10.33203125" style="2" customWidth="1"/>
    <col min="12296" max="12296" width="9.33203125" style="2" customWidth="1"/>
    <col min="12297" max="12297" width="8.109375" style="2" customWidth="1"/>
    <col min="12298" max="12299" width="9.6640625" style="2" customWidth="1"/>
    <col min="12300" max="12300" width="12.44140625" style="2" customWidth="1"/>
    <col min="12301" max="12539" width="8.77734375" style="2"/>
    <col min="12540" max="12540" width="8.6640625" style="2" customWidth="1"/>
    <col min="12541" max="12541" width="9.33203125" style="2" customWidth="1"/>
    <col min="12542" max="12543" width="9.21875" style="2" customWidth="1"/>
    <col min="12544" max="12544" width="8.109375" style="2" customWidth="1"/>
    <col min="12545" max="12546" width="9.88671875" style="2" customWidth="1"/>
    <col min="12547" max="12547" width="8.109375" style="2" bestFit="1" customWidth="1"/>
    <col min="12548" max="12548" width="9.88671875" style="2" customWidth="1"/>
    <col min="12549" max="12549" width="9.44140625" style="2" customWidth="1"/>
    <col min="12550" max="12550" width="9.88671875" style="2" customWidth="1"/>
    <col min="12551" max="12551" width="10.33203125" style="2" customWidth="1"/>
    <col min="12552" max="12552" width="9.33203125" style="2" customWidth="1"/>
    <col min="12553" max="12553" width="8.109375" style="2" customWidth="1"/>
    <col min="12554" max="12555" width="9.6640625" style="2" customWidth="1"/>
    <col min="12556" max="12556" width="12.44140625" style="2" customWidth="1"/>
    <col min="12557" max="12795" width="8.77734375" style="2"/>
    <col min="12796" max="12796" width="8.6640625" style="2" customWidth="1"/>
    <col min="12797" max="12797" width="9.33203125" style="2" customWidth="1"/>
    <col min="12798" max="12799" width="9.21875" style="2" customWidth="1"/>
    <col min="12800" max="12800" width="8.109375" style="2" customWidth="1"/>
    <col min="12801" max="12802" width="9.88671875" style="2" customWidth="1"/>
    <col min="12803" max="12803" width="8.109375" style="2" bestFit="1" customWidth="1"/>
    <col min="12804" max="12804" width="9.88671875" style="2" customWidth="1"/>
    <col min="12805" max="12805" width="9.44140625" style="2" customWidth="1"/>
    <col min="12806" max="12806" width="9.88671875" style="2" customWidth="1"/>
    <col min="12807" max="12807" width="10.33203125" style="2" customWidth="1"/>
    <col min="12808" max="12808" width="9.33203125" style="2" customWidth="1"/>
    <col min="12809" max="12809" width="8.109375" style="2" customWidth="1"/>
    <col min="12810" max="12811" width="9.6640625" style="2" customWidth="1"/>
    <col min="12812" max="12812" width="12.44140625" style="2" customWidth="1"/>
    <col min="12813" max="13051" width="8.77734375" style="2"/>
    <col min="13052" max="13052" width="8.6640625" style="2" customWidth="1"/>
    <col min="13053" max="13053" width="9.33203125" style="2" customWidth="1"/>
    <col min="13054" max="13055" width="9.21875" style="2" customWidth="1"/>
    <col min="13056" max="13056" width="8.109375" style="2" customWidth="1"/>
    <col min="13057" max="13058" width="9.88671875" style="2" customWidth="1"/>
    <col min="13059" max="13059" width="8.109375" style="2" bestFit="1" customWidth="1"/>
    <col min="13060" max="13060" width="9.88671875" style="2" customWidth="1"/>
    <col min="13061" max="13061" width="9.44140625" style="2" customWidth="1"/>
    <col min="13062" max="13062" width="9.88671875" style="2" customWidth="1"/>
    <col min="13063" max="13063" width="10.33203125" style="2" customWidth="1"/>
    <col min="13064" max="13064" width="9.33203125" style="2" customWidth="1"/>
    <col min="13065" max="13065" width="8.109375" style="2" customWidth="1"/>
    <col min="13066" max="13067" width="9.6640625" style="2" customWidth="1"/>
    <col min="13068" max="13068" width="12.44140625" style="2" customWidth="1"/>
    <col min="13069" max="13307" width="8.77734375" style="2"/>
    <col min="13308" max="13308" width="8.6640625" style="2" customWidth="1"/>
    <col min="13309" max="13309" width="9.33203125" style="2" customWidth="1"/>
    <col min="13310" max="13311" width="9.21875" style="2" customWidth="1"/>
    <col min="13312" max="13312" width="8.109375" style="2" customWidth="1"/>
    <col min="13313" max="13314" width="9.88671875" style="2" customWidth="1"/>
    <col min="13315" max="13315" width="8.109375" style="2" bestFit="1" customWidth="1"/>
    <col min="13316" max="13316" width="9.88671875" style="2" customWidth="1"/>
    <col min="13317" max="13317" width="9.44140625" style="2" customWidth="1"/>
    <col min="13318" max="13318" width="9.88671875" style="2" customWidth="1"/>
    <col min="13319" max="13319" width="10.33203125" style="2" customWidth="1"/>
    <col min="13320" max="13320" width="9.33203125" style="2" customWidth="1"/>
    <col min="13321" max="13321" width="8.109375" style="2" customWidth="1"/>
    <col min="13322" max="13323" width="9.6640625" style="2" customWidth="1"/>
    <col min="13324" max="13324" width="12.44140625" style="2" customWidth="1"/>
    <col min="13325" max="13563" width="8.77734375" style="2"/>
    <col min="13564" max="13564" width="8.6640625" style="2" customWidth="1"/>
    <col min="13565" max="13565" width="9.33203125" style="2" customWidth="1"/>
    <col min="13566" max="13567" width="9.21875" style="2" customWidth="1"/>
    <col min="13568" max="13568" width="8.109375" style="2" customWidth="1"/>
    <col min="13569" max="13570" width="9.88671875" style="2" customWidth="1"/>
    <col min="13571" max="13571" width="8.109375" style="2" bestFit="1" customWidth="1"/>
    <col min="13572" max="13572" width="9.88671875" style="2" customWidth="1"/>
    <col min="13573" max="13573" width="9.44140625" style="2" customWidth="1"/>
    <col min="13574" max="13574" width="9.88671875" style="2" customWidth="1"/>
    <col min="13575" max="13575" width="10.33203125" style="2" customWidth="1"/>
    <col min="13576" max="13576" width="9.33203125" style="2" customWidth="1"/>
    <col min="13577" max="13577" width="8.109375" style="2" customWidth="1"/>
    <col min="13578" max="13579" width="9.6640625" style="2" customWidth="1"/>
    <col min="13580" max="13580" width="12.44140625" style="2" customWidth="1"/>
    <col min="13581" max="13819" width="8.77734375" style="2"/>
    <col min="13820" max="13820" width="8.6640625" style="2" customWidth="1"/>
    <col min="13821" max="13821" width="9.33203125" style="2" customWidth="1"/>
    <col min="13822" max="13823" width="9.21875" style="2" customWidth="1"/>
    <col min="13824" max="13824" width="8.109375" style="2" customWidth="1"/>
    <col min="13825" max="13826" width="9.88671875" style="2" customWidth="1"/>
    <col min="13827" max="13827" width="8.109375" style="2" bestFit="1" customWidth="1"/>
    <col min="13828" max="13828" width="9.88671875" style="2" customWidth="1"/>
    <col min="13829" max="13829" width="9.44140625" style="2" customWidth="1"/>
    <col min="13830" max="13830" width="9.88671875" style="2" customWidth="1"/>
    <col min="13831" max="13831" width="10.33203125" style="2" customWidth="1"/>
    <col min="13832" max="13832" width="9.33203125" style="2" customWidth="1"/>
    <col min="13833" max="13833" width="8.109375" style="2" customWidth="1"/>
    <col min="13834" max="13835" width="9.6640625" style="2" customWidth="1"/>
    <col min="13836" max="13836" width="12.44140625" style="2" customWidth="1"/>
    <col min="13837" max="14075" width="8.77734375" style="2"/>
    <col min="14076" max="14076" width="8.6640625" style="2" customWidth="1"/>
    <col min="14077" max="14077" width="9.33203125" style="2" customWidth="1"/>
    <col min="14078" max="14079" width="9.21875" style="2" customWidth="1"/>
    <col min="14080" max="14080" width="8.109375" style="2" customWidth="1"/>
    <col min="14081" max="14082" width="9.88671875" style="2" customWidth="1"/>
    <col min="14083" max="14083" width="8.109375" style="2" bestFit="1" customWidth="1"/>
    <col min="14084" max="14084" width="9.88671875" style="2" customWidth="1"/>
    <col min="14085" max="14085" width="9.44140625" style="2" customWidth="1"/>
    <col min="14086" max="14086" width="9.88671875" style="2" customWidth="1"/>
    <col min="14087" max="14087" width="10.33203125" style="2" customWidth="1"/>
    <col min="14088" max="14088" width="9.33203125" style="2" customWidth="1"/>
    <col min="14089" max="14089" width="8.109375" style="2" customWidth="1"/>
    <col min="14090" max="14091" width="9.6640625" style="2" customWidth="1"/>
    <col min="14092" max="14092" width="12.44140625" style="2" customWidth="1"/>
    <col min="14093" max="14331" width="8.77734375" style="2"/>
    <col min="14332" max="14332" width="8.6640625" style="2" customWidth="1"/>
    <col min="14333" max="14333" width="9.33203125" style="2" customWidth="1"/>
    <col min="14334" max="14335" width="9.21875" style="2" customWidth="1"/>
    <col min="14336" max="14336" width="8.109375" style="2" customWidth="1"/>
    <col min="14337" max="14338" width="9.88671875" style="2" customWidth="1"/>
    <col min="14339" max="14339" width="8.109375" style="2" bestFit="1" customWidth="1"/>
    <col min="14340" max="14340" width="9.88671875" style="2" customWidth="1"/>
    <col min="14341" max="14341" width="9.44140625" style="2" customWidth="1"/>
    <col min="14342" max="14342" width="9.88671875" style="2" customWidth="1"/>
    <col min="14343" max="14343" width="10.33203125" style="2" customWidth="1"/>
    <col min="14344" max="14344" width="9.33203125" style="2" customWidth="1"/>
    <col min="14345" max="14345" width="8.109375" style="2" customWidth="1"/>
    <col min="14346" max="14347" width="9.6640625" style="2" customWidth="1"/>
    <col min="14348" max="14348" width="12.44140625" style="2" customWidth="1"/>
    <col min="14349" max="14587" width="8.77734375" style="2"/>
    <col min="14588" max="14588" width="8.6640625" style="2" customWidth="1"/>
    <col min="14589" max="14589" width="9.33203125" style="2" customWidth="1"/>
    <col min="14590" max="14591" width="9.21875" style="2" customWidth="1"/>
    <col min="14592" max="14592" width="8.109375" style="2" customWidth="1"/>
    <col min="14593" max="14594" width="9.88671875" style="2" customWidth="1"/>
    <col min="14595" max="14595" width="8.109375" style="2" bestFit="1" customWidth="1"/>
    <col min="14596" max="14596" width="9.88671875" style="2" customWidth="1"/>
    <col min="14597" max="14597" width="9.44140625" style="2" customWidth="1"/>
    <col min="14598" max="14598" width="9.88671875" style="2" customWidth="1"/>
    <col min="14599" max="14599" width="10.33203125" style="2" customWidth="1"/>
    <col min="14600" max="14600" width="9.33203125" style="2" customWidth="1"/>
    <col min="14601" max="14601" width="8.109375" style="2" customWidth="1"/>
    <col min="14602" max="14603" width="9.6640625" style="2" customWidth="1"/>
    <col min="14604" max="14604" width="12.44140625" style="2" customWidth="1"/>
    <col min="14605" max="14843" width="8.77734375" style="2"/>
    <col min="14844" max="14844" width="8.6640625" style="2" customWidth="1"/>
    <col min="14845" max="14845" width="9.33203125" style="2" customWidth="1"/>
    <col min="14846" max="14847" width="9.21875" style="2" customWidth="1"/>
    <col min="14848" max="14848" width="8.109375" style="2" customWidth="1"/>
    <col min="14849" max="14850" width="9.88671875" style="2" customWidth="1"/>
    <col min="14851" max="14851" width="8.109375" style="2" bestFit="1" customWidth="1"/>
    <col min="14852" max="14852" width="9.88671875" style="2" customWidth="1"/>
    <col min="14853" max="14853" width="9.44140625" style="2" customWidth="1"/>
    <col min="14854" max="14854" width="9.88671875" style="2" customWidth="1"/>
    <col min="14855" max="14855" width="10.33203125" style="2" customWidth="1"/>
    <col min="14856" max="14856" width="9.33203125" style="2" customWidth="1"/>
    <col min="14857" max="14857" width="8.109375" style="2" customWidth="1"/>
    <col min="14858" max="14859" width="9.6640625" style="2" customWidth="1"/>
    <col min="14860" max="14860" width="12.44140625" style="2" customWidth="1"/>
    <col min="14861" max="15099" width="8.77734375" style="2"/>
    <col min="15100" max="15100" width="8.6640625" style="2" customWidth="1"/>
    <col min="15101" max="15101" width="9.33203125" style="2" customWidth="1"/>
    <col min="15102" max="15103" width="9.21875" style="2" customWidth="1"/>
    <col min="15104" max="15104" width="8.109375" style="2" customWidth="1"/>
    <col min="15105" max="15106" width="9.88671875" style="2" customWidth="1"/>
    <col min="15107" max="15107" width="8.109375" style="2" bestFit="1" customWidth="1"/>
    <col min="15108" max="15108" width="9.88671875" style="2" customWidth="1"/>
    <col min="15109" max="15109" width="9.44140625" style="2" customWidth="1"/>
    <col min="15110" max="15110" width="9.88671875" style="2" customWidth="1"/>
    <col min="15111" max="15111" width="10.33203125" style="2" customWidth="1"/>
    <col min="15112" max="15112" width="9.33203125" style="2" customWidth="1"/>
    <col min="15113" max="15113" width="8.109375" style="2" customWidth="1"/>
    <col min="15114" max="15115" width="9.6640625" style="2" customWidth="1"/>
    <col min="15116" max="15116" width="12.44140625" style="2" customWidth="1"/>
    <col min="15117" max="15355" width="8.77734375" style="2"/>
    <col min="15356" max="15356" width="8.6640625" style="2" customWidth="1"/>
    <col min="15357" max="15357" width="9.33203125" style="2" customWidth="1"/>
    <col min="15358" max="15359" width="9.21875" style="2" customWidth="1"/>
    <col min="15360" max="15360" width="8.109375" style="2" customWidth="1"/>
    <col min="15361" max="15362" width="9.88671875" style="2" customWidth="1"/>
    <col min="15363" max="15363" width="8.109375" style="2" bestFit="1" customWidth="1"/>
    <col min="15364" max="15364" width="9.88671875" style="2" customWidth="1"/>
    <col min="15365" max="15365" width="9.44140625" style="2" customWidth="1"/>
    <col min="15366" max="15366" width="9.88671875" style="2" customWidth="1"/>
    <col min="15367" max="15367" width="10.33203125" style="2" customWidth="1"/>
    <col min="15368" max="15368" width="9.33203125" style="2" customWidth="1"/>
    <col min="15369" max="15369" width="8.109375" style="2" customWidth="1"/>
    <col min="15370" max="15371" width="9.6640625" style="2" customWidth="1"/>
    <col min="15372" max="15372" width="12.44140625" style="2" customWidth="1"/>
    <col min="15373" max="15611" width="8.77734375" style="2"/>
    <col min="15612" max="15612" width="8.6640625" style="2" customWidth="1"/>
    <col min="15613" max="15613" width="9.33203125" style="2" customWidth="1"/>
    <col min="15614" max="15615" width="9.21875" style="2" customWidth="1"/>
    <col min="15616" max="15616" width="8.109375" style="2" customWidth="1"/>
    <col min="15617" max="15618" width="9.88671875" style="2" customWidth="1"/>
    <col min="15619" max="15619" width="8.109375" style="2" bestFit="1" customWidth="1"/>
    <col min="15620" max="15620" width="9.88671875" style="2" customWidth="1"/>
    <col min="15621" max="15621" width="9.44140625" style="2" customWidth="1"/>
    <col min="15622" max="15622" width="9.88671875" style="2" customWidth="1"/>
    <col min="15623" max="15623" width="10.33203125" style="2" customWidth="1"/>
    <col min="15624" max="15624" width="9.33203125" style="2" customWidth="1"/>
    <col min="15625" max="15625" width="8.109375" style="2" customWidth="1"/>
    <col min="15626" max="15627" width="9.6640625" style="2" customWidth="1"/>
    <col min="15628" max="15628" width="12.44140625" style="2" customWidth="1"/>
    <col min="15629" max="15867" width="8.77734375" style="2"/>
    <col min="15868" max="15868" width="8.6640625" style="2" customWidth="1"/>
    <col min="15869" max="15869" width="9.33203125" style="2" customWidth="1"/>
    <col min="15870" max="15871" width="9.21875" style="2" customWidth="1"/>
    <col min="15872" max="15872" width="8.109375" style="2" customWidth="1"/>
    <col min="15873" max="15874" width="9.88671875" style="2" customWidth="1"/>
    <col min="15875" max="15875" width="8.109375" style="2" bestFit="1" customWidth="1"/>
    <col min="15876" max="15876" width="9.88671875" style="2" customWidth="1"/>
    <col min="15877" max="15877" width="9.44140625" style="2" customWidth="1"/>
    <col min="15878" max="15878" width="9.88671875" style="2" customWidth="1"/>
    <col min="15879" max="15879" width="10.33203125" style="2" customWidth="1"/>
    <col min="15880" max="15880" width="9.33203125" style="2" customWidth="1"/>
    <col min="15881" max="15881" width="8.109375" style="2" customWidth="1"/>
    <col min="15882" max="15883" width="9.6640625" style="2" customWidth="1"/>
    <col min="15884" max="15884" width="12.44140625" style="2" customWidth="1"/>
    <col min="15885" max="16123" width="8.77734375" style="2"/>
    <col min="16124" max="16124" width="8.6640625" style="2" customWidth="1"/>
    <col min="16125" max="16125" width="9.33203125" style="2" customWidth="1"/>
    <col min="16126" max="16127" width="9.21875" style="2" customWidth="1"/>
    <col min="16128" max="16128" width="8.109375" style="2" customWidth="1"/>
    <col min="16129" max="16130" width="9.88671875" style="2" customWidth="1"/>
    <col min="16131" max="16131" width="8.109375" style="2" bestFit="1" customWidth="1"/>
    <col min="16132" max="16132" width="9.88671875" style="2" customWidth="1"/>
    <col min="16133" max="16133" width="9.44140625" style="2" customWidth="1"/>
    <col min="16134" max="16134" width="9.88671875" style="2" customWidth="1"/>
    <col min="16135" max="16135" width="10.33203125" style="2" customWidth="1"/>
    <col min="16136" max="16136" width="9.33203125" style="2" customWidth="1"/>
    <col min="16137" max="16137" width="8.109375" style="2" customWidth="1"/>
    <col min="16138" max="16139" width="9.6640625" style="2" customWidth="1"/>
    <col min="16140" max="16140" width="12.44140625" style="2" customWidth="1"/>
    <col min="16141" max="16384" width="8.77734375" style="2"/>
  </cols>
  <sheetData>
    <row r="1" spans="1:22" ht="32.450000000000003" customHeight="1">
      <c r="A1" s="1252" t="s">
        <v>633</v>
      </c>
      <c r="B1" s="1252"/>
      <c r="C1" s="1252"/>
      <c r="D1" s="1252"/>
      <c r="E1" s="1252"/>
      <c r="F1" s="1252"/>
      <c r="G1" s="1252"/>
      <c r="H1" s="1512" t="s">
        <v>769</v>
      </c>
      <c r="I1" s="1252"/>
      <c r="J1" s="1252"/>
      <c r="K1" s="1252"/>
      <c r="L1" s="1252"/>
      <c r="M1" s="1252"/>
      <c r="N1" s="1252"/>
      <c r="O1" s="46"/>
      <c r="P1" s="46"/>
      <c r="Q1" s="46"/>
      <c r="R1" s="46"/>
      <c r="S1" s="46"/>
      <c r="T1" s="46"/>
      <c r="U1" s="46"/>
      <c r="V1" s="46"/>
    </row>
    <row r="2" spans="1:22" s="34" customFormat="1" ht="6.95" customHeight="1">
      <c r="A2" s="1006"/>
      <c r="B2" s="1006"/>
      <c r="C2" s="1006"/>
      <c r="D2" s="1006"/>
      <c r="E2" s="1006"/>
      <c r="F2" s="1006"/>
      <c r="G2" s="1006"/>
      <c r="H2" s="1006"/>
      <c r="I2" s="1006"/>
      <c r="J2" s="1006"/>
      <c r="K2" s="1006"/>
      <c r="L2" s="1006"/>
      <c r="M2" s="1006"/>
      <c r="N2" s="1006"/>
      <c r="O2" s="46"/>
      <c r="P2" s="46"/>
      <c r="Q2" s="46"/>
      <c r="R2" s="46"/>
      <c r="S2" s="46"/>
      <c r="T2" s="46"/>
      <c r="U2" s="46"/>
      <c r="V2" s="46"/>
    </row>
    <row r="3" spans="1:22" s="123" customFormat="1" ht="21.2" customHeight="1">
      <c r="A3" s="248" t="s">
        <v>276</v>
      </c>
      <c r="B3" s="221"/>
      <c r="C3" s="221"/>
      <c r="D3" s="249"/>
      <c r="E3" s="249"/>
      <c r="F3" s="249"/>
      <c r="G3" s="142"/>
      <c r="H3" s="142"/>
      <c r="I3" s="142"/>
      <c r="J3" s="142"/>
      <c r="K3" s="142"/>
      <c r="L3" s="142"/>
      <c r="M3" s="1513" t="s">
        <v>277</v>
      </c>
      <c r="N3" s="1513"/>
      <c r="O3" s="122"/>
      <c r="P3" s="122"/>
      <c r="Q3" s="122"/>
      <c r="R3" s="122"/>
      <c r="S3" s="122"/>
      <c r="T3" s="122"/>
      <c r="U3" s="122"/>
      <c r="V3" s="122"/>
    </row>
    <row r="4" spans="1:22" ht="28.35" customHeight="1">
      <c r="A4" s="1206" t="s">
        <v>981</v>
      </c>
      <c r="B4" s="1209" t="s">
        <v>770</v>
      </c>
      <c r="C4" s="1295"/>
      <c r="D4" s="1295"/>
      <c r="E4" s="1206"/>
      <c r="F4" s="1510" t="s">
        <v>1080</v>
      </c>
      <c r="G4" s="1508"/>
      <c r="H4" s="1508" t="s">
        <v>1081</v>
      </c>
      <c r="I4" s="1509"/>
      <c r="J4" s="1209" t="s">
        <v>980</v>
      </c>
      <c r="K4" s="1295"/>
      <c r="L4" s="1295"/>
      <c r="M4" s="1206"/>
      <c r="N4" s="1209" t="s">
        <v>15</v>
      </c>
      <c r="O4" s="46"/>
      <c r="P4" s="46"/>
      <c r="Q4" s="46"/>
      <c r="R4" s="46"/>
      <c r="S4" s="46"/>
      <c r="T4" s="46"/>
      <c r="U4" s="46"/>
      <c r="V4" s="46"/>
    </row>
    <row r="5" spans="1:22" ht="28.35" customHeight="1">
      <c r="A5" s="1207"/>
      <c r="B5" s="1254" t="s">
        <v>979</v>
      </c>
      <c r="C5" s="1254" t="s">
        <v>278</v>
      </c>
      <c r="D5" s="1254"/>
      <c r="E5" s="1254"/>
      <c r="F5" s="1254" t="s">
        <v>820</v>
      </c>
      <c r="G5" s="358" t="s">
        <v>985</v>
      </c>
      <c r="H5" s="1514" t="s">
        <v>984</v>
      </c>
      <c r="I5" s="1515"/>
      <c r="J5" s="1254" t="s">
        <v>983</v>
      </c>
      <c r="K5" s="1516" t="s">
        <v>280</v>
      </c>
      <c r="L5" s="1517"/>
      <c r="M5" s="1518"/>
      <c r="N5" s="1210"/>
      <c r="O5" s="46"/>
      <c r="P5" s="46"/>
      <c r="Q5" s="46"/>
      <c r="R5" s="46"/>
      <c r="S5" s="46"/>
      <c r="T5" s="46"/>
      <c r="U5" s="46"/>
      <c r="V5" s="46"/>
    </row>
    <row r="6" spans="1:22" ht="28.35" customHeight="1">
      <c r="A6" s="1208"/>
      <c r="B6" s="1255"/>
      <c r="C6" s="214" t="s">
        <v>279</v>
      </c>
      <c r="D6" s="214" t="s">
        <v>137</v>
      </c>
      <c r="E6" s="214" t="s">
        <v>138</v>
      </c>
      <c r="F6" s="1511"/>
      <c r="G6" s="215" t="s">
        <v>279</v>
      </c>
      <c r="H6" s="216" t="s">
        <v>137</v>
      </c>
      <c r="I6" s="214" t="s">
        <v>138</v>
      </c>
      <c r="J6" s="1511"/>
      <c r="K6" s="214" t="s">
        <v>279</v>
      </c>
      <c r="L6" s="216" t="s">
        <v>137</v>
      </c>
      <c r="M6" s="214" t="s">
        <v>138</v>
      </c>
      <c r="N6" s="1211"/>
      <c r="O6" s="46"/>
      <c r="P6" s="46"/>
      <c r="Q6" s="46"/>
      <c r="R6" s="46"/>
      <c r="S6" s="46"/>
      <c r="T6" s="46"/>
      <c r="U6" s="46"/>
      <c r="V6" s="46"/>
    </row>
    <row r="7" spans="1:22" s="6" customFormat="1" ht="25.7" customHeight="1">
      <c r="A7" s="787">
        <v>2017</v>
      </c>
      <c r="B7" s="909">
        <v>13408</v>
      </c>
      <c r="C7" s="909">
        <v>21937</v>
      </c>
      <c r="D7" s="910">
        <v>9929</v>
      </c>
      <c r="E7" s="910">
        <v>12008</v>
      </c>
      <c r="F7" s="910">
        <v>13314</v>
      </c>
      <c r="G7" s="910">
        <v>20053</v>
      </c>
      <c r="H7" s="910">
        <v>9164</v>
      </c>
      <c r="I7" s="910">
        <v>10889</v>
      </c>
      <c r="J7" s="910">
        <v>94</v>
      </c>
      <c r="K7" s="910">
        <v>1884</v>
      </c>
      <c r="L7" s="910">
        <v>765</v>
      </c>
      <c r="M7" s="911">
        <v>1119</v>
      </c>
      <c r="N7" s="787">
        <v>2017</v>
      </c>
      <c r="O7" s="908"/>
      <c r="P7" s="908"/>
      <c r="Q7" s="908"/>
      <c r="R7" s="908"/>
      <c r="S7" s="908"/>
      <c r="T7" s="62"/>
      <c r="U7" s="62"/>
      <c r="V7" s="62"/>
    </row>
    <row r="8" spans="1:22" s="6" customFormat="1" ht="25.7" customHeight="1">
      <c r="A8" s="787" t="s">
        <v>20</v>
      </c>
      <c r="B8" s="909">
        <v>9377</v>
      </c>
      <c r="C8" s="909">
        <v>15462</v>
      </c>
      <c r="D8" s="910">
        <v>7035</v>
      </c>
      <c r="E8" s="910">
        <v>8427</v>
      </c>
      <c r="F8" s="910">
        <v>9311</v>
      </c>
      <c r="G8" s="910">
        <v>14149</v>
      </c>
      <c r="H8" s="910">
        <v>6508</v>
      </c>
      <c r="I8" s="910">
        <v>7641</v>
      </c>
      <c r="J8" s="910">
        <v>66</v>
      </c>
      <c r="K8" s="910">
        <v>1313</v>
      </c>
      <c r="L8" s="910">
        <v>527</v>
      </c>
      <c r="M8" s="911">
        <v>786</v>
      </c>
      <c r="N8" s="787" t="s">
        <v>21</v>
      </c>
      <c r="O8" s="908"/>
      <c r="P8" s="908"/>
      <c r="Q8" s="908"/>
      <c r="R8" s="908"/>
      <c r="S8" s="908"/>
      <c r="T8" s="62"/>
      <c r="U8" s="62"/>
      <c r="V8" s="62"/>
    </row>
    <row r="9" spans="1:22" s="6" customFormat="1" ht="25.7" customHeight="1">
      <c r="A9" s="787" t="s">
        <v>22</v>
      </c>
      <c r="B9" s="909">
        <v>4031</v>
      </c>
      <c r="C9" s="909">
        <v>6475</v>
      </c>
      <c r="D9" s="910">
        <v>2894</v>
      </c>
      <c r="E9" s="910">
        <v>3581</v>
      </c>
      <c r="F9" s="910">
        <v>4003</v>
      </c>
      <c r="G9" s="910">
        <v>5904</v>
      </c>
      <c r="H9" s="910">
        <v>2656</v>
      </c>
      <c r="I9" s="910">
        <v>3248</v>
      </c>
      <c r="J9" s="910">
        <v>28</v>
      </c>
      <c r="K9" s="910">
        <v>571</v>
      </c>
      <c r="L9" s="910">
        <v>238</v>
      </c>
      <c r="M9" s="911">
        <v>333</v>
      </c>
      <c r="N9" s="787" t="s">
        <v>23</v>
      </c>
      <c r="O9" s="908"/>
      <c r="P9" s="908"/>
      <c r="Q9" s="908"/>
      <c r="R9" s="908"/>
      <c r="S9" s="908"/>
      <c r="T9" s="62"/>
      <c r="U9" s="62"/>
      <c r="V9" s="62"/>
    </row>
    <row r="10" spans="1:22" s="6" customFormat="1" ht="25.7" customHeight="1">
      <c r="A10" s="787">
        <v>2018</v>
      </c>
      <c r="B10" s="909">
        <v>15903</v>
      </c>
      <c r="C10" s="909">
        <v>23157</v>
      </c>
      <c r="D10" s="910">
        <v>10496</v>
      </c>
      <c r="E10" s="910">
        <v>12661</v>
      </c>
      <c r="F10" s="910">
        <v>15810</v>
      </c>
      <c r="G10" s="910">
        <v>21341</v>
      </c>
      <c r="H10" s="910">
        <v>9742</v>
      </c>
      <c r="I10" s="910">
        <v>11599</v>
      </c>
      <c r="J10" s="910">
        <v>93</v>
      </c>
      <c r="K10" s="910">
        <v>1816</v>
      </c>
      <c r="L10" s="910">
        <v>754</v>
      </c>
      <c r="M10" s="911">
        <v>1062</v>
      </c>
      <c r="N10" s="787">
        <v>2018</v>
      </c>
      <c r="O10" s="908"/>
      <c r="P10" s="908"/>
      <c r="Q10" s="908"/>
      <c r="R10" s="908"/>
      <c r="S10" s="908"/>
      <c r="T10" s="62"/>
      <c r="U10" s="62"/>
      <c r="V10" s="62"/>
    </row>
    <row r="11" spans="1:22" s="6" customFormat="1" ht="25.7" customHeight="1">
      <c r="A11" s="787" t="s">
        <v>20</v>
      </c>
      <c r="B11" s="909">
        <v>11550</v>
      </c>
      <c r="C11" s="909">
        <v>16386</v>
      </c>
      <c r="D11" s="910">
        <v>7449</v>
      </c>
      <c r="E11" s="910">
        <v>8937</v>
      </c>
      <c r="F11" s="910">
        <v>11484</v>
      </c>
      <c r="G11" s="910">
        <v>15112</v>
      </c>
      <c r="H11" s="910">
        <v>6929</v>
      </c>
      <c r="I11" s="910">
        <v>8183</v>
      </c>
      <c r="J11" s="910">
        <v>66</v>
      </c>
      <c r="K11" s="910">
        <v>1274</v>
      </c>
      <c r="L11" s="910">
        <v>520</v>
      </c>
      <c r="M11" s="911">
        <v>754</v>
      </c>
      <c r="N11" s="787" t="s">
        <v>21</v>
      </c>
      <c r="O11" s="908"/>
      <c r="P11" s="908"/>
      <c r="Q11" s="908"/>
      <c r="R11" s="908"/>
      <c r="S11" s="908"/>
      <c r="T11" s="62"/>
      <c r="U11" s="62"/>
      <c r="V11" s="62"/>
    </row>
    <row r="12" spans="1:22" s="6" customFormat="1" ht="25.7" customHeight="1">
      <c r="A12" s="787" t="s">
        <v>22</v>
      </c>
      <c r="B12" s="909">
        <v>4353</v>
      </c>
      <c r="C12" s="909">
        <v>6771</v>
      </c>
      <c r="D12" s="910">
        <v>3047</v>
      </c>
      <c r="E12" s="910">
        <v>3724</v>
      </c>
      <c r="F12" s="910">
        <v>4326</v>
      </c>
      <c r="G12" s="910">
        <v>6229</v>
      </c>
      <c r="H12" s="910">
        <v>2813</v>
      </c>
      <c r="I12" s="910">
        <v>3416</v>
      </c>
      <c r="J12" s="910">
        <v>27</v>
      </c>
      <c r="K12" s="910">
        <v>542</v>
      </c>
      <c r="L12" s="910">
        <v>234</v>
      </c>
      <c r="M12" s="911">
        <v>308</v>
      </c>
      <c r="N12" s="787" t="s">
        <v>23</v>
      </c>
      <c r="O12" s="908"/>
      <c r="P12" s="908"/>
      <c r="Q12" s="908"/>
      <c r="R12" s="908"/>
      <c r="S12" s="908"/>
      <c r="T12" s="62"/>
      <c r="U12" s="62"/>
      <c r="V12" s="62"/>
    </row>
    <row r="13" spans="1:22" s="6" customFormat="1" ht="25.7" customHeight="1">
      <c r="A13" s="787">
        <v>2019</v>
      </c>
      <c r="B13" s="909">
        <v>16945</v>
      </c>
      <c r="C13" s="909">
        <v>24323</v>
      </c>
      <c r="D13" s="910">
        <v>11106</v>
      </c>
      <c r="E13" s="910">
        <v>13217</v>
      </c>
      <c r="F13" s="910">
        <v>16851</v>
      </c>
      <c r="G13" s="910">
        <v>22553</v>
      </c>
      <c r="H13" s="910">
        <v>10367</v>
      </c>
      <c r="I13" s="910">
        <v>12186</v>
      </c>
      <c r="J13" s="910">
        <v>94</v>
      </c>
      <c r="K13" s="910">
        <v>1770</v>
      </c>
      <c r="L13" s="910">
        <v>739</v>
      </c>
      <c r="M13" s="911">
        <v>1031</v>
      </c>
      <c r="N13" s="787">
        <v>2019</v>
      </c>
      <c r="O13" s="908"/>
      <c r="P13" s="908"/>
      <c r="Q13" s="908"/>
      <c r="R13" s="908"/>
      <c r="S13" s="908"/>
      <c r="T13" s="62"/>
      <c r="U13" s="62"/>
      <c r="V13" s="62"/>
    </row>
    <row r="14" spans="1:22" s="6" customFormat="1" ht="25.7" customHeight="1">
      <c r="A14" s="787" t="s">
        <v>20</v>
      </c>
      <c r="B14" s="909">
        <v>12222</v>
      </c>
      <c r="C14" s="909">
        <v>17198</v>
      </c>
      <c r="D14" s="910">
        <v>7879</v>
      </c>
      <c r="E14" s="910">
        <v>9319</v>
      </c>
      <c r="F14" s="910">
        <v>12155</v>
      </c>
      <c r="G14" s="910">
        <v>15948</v>
      </c>
      <c r="H14" s="910">
        <v>7365</v>
      </c>
      <c r="I14" s="910">
        <v>8583</v>
      </c>
      <c r="J14" s="910">
        <v>67</v>
      </c>
      <c r="K14" s="910">
        <v>1250</v>
      </c>
      <c r="L14" s="910">
        <v>514</v>
      </c>
      <c r="M14" s="911">
        <v>736</v>
      </c>
      <c r="N14" s="787" t="s">
        <v>21</v>
      </c>
      <c r="O14" s="908"/>
      <c r="P14" s="908"/>
      <c r="Q14" s="908"/>
      <c r="R14" s="908"/>
      <c r="S14" s="908"/>
      <c r="T14" s="62"/>
      <c r="U14" s="62"/>
      <c r="V14" s="62"/>
    </row>
    <row r="15" spans="1:22" s="6" customFormat="1" ht="25.7" customHeight="1">
      <c r="A15" s="787" t="s">
        <v>22</v>
      </c>
      <c r="B15" s="909">
        <v>4723</v>
      </c>
      <c r="C15" s="909">
        <v>7125</v>
      </c>
      <c r="D15" s="910">
        <v>3227</v>
      </c>
      <c r="E15" s="910">
        <v>3898</v>
      </c>
      <c r="F15" s="910">
        <v>4696</v>
      </c>
      <c r="G15" s="910">
        <v>6605</v>
      </c>
      <c r="H15" s="910">
        <v>3002</v>
      </c>
      <c r="I15" s="910">
        <v>3603</v>
      </c>
      <c r="J15" s="910">
        <v>27</v>
      </c>
      <c r="K15" s="910">
        <v>520</v>
      </c>
      <c r="L15" s="910">
        <v>225</v>
      </c>
      <c r="M15" s="911">
        <v>295</v>
      </c>
      <c r="N15" s="787" t="s">
        <v>23</v>
      </c>
      <c r="O15" s="908"/>
      <c r="P15" s="908"/>
      <c r="Q15" s="908"/>
      <c r="R15" s="908"/>
      <c r="S15" s="908"/>
      <c r="T15" s="62"/>
      <c r="U15" s="62"/>
      <c r="V15" s="62"/>
    </row>
    <row r="16" spans="1:22" s="6" customFormat="1" ht="25.7" customHeight="1">
      <c r="A16" s="787">
        <v>2020</v>
      </c>
      <c r="B16" s="909">
        <v>18368</v>
      </c>
      <c r="C16" s="909">
        <v>28671</v>
      </c>
      <c r="D16" s="910">
        <v>13219</v>
      </c>
      <c r="E16" s="910">
        <v>15452</v>
      </c>
      <c r="F16" s="910">
        <v>18272</v>
      </c>
      <c r="G16" s="910">
        <v>26896</v>
      </c>
      <c r="H16" s="910">
        <v>12474</v>
      </c>
      <c r="I16" s="910">
        <v>14422</v>
      </c>
      <c r="J16" s="910">
        <v>96</v>
      </c>
      <c r="K16" s="910">
        <v>1775</v>
      </c>
      <c r="L16" s="910">
        <v>745</v>
      </c>
      <c r="M16" s="911">
        <v>1030</v>
      </c>
      <c r="N16" s="787">
        <v>2020</v>
      </c>
      <c r="O16" s="908"/>
      <c r="P16" s="908"/>
      <c r="Q16" s="908"/>
      <c r="R16" s="908"/>
      <c r="S16" s="908"/>
      <c r="T16" s="62"/>
      <c r="U16" s="62"/>
      <c r="V16" s="62"/>
    </row>
    <row r="17" spans="1:22" s="6" customFormat="1" ht="25.7" customHeight="1">
      <c r="A17" s="787" t="s">
        <v>20</v>
      </c>
      <c r="B17" s="909">
        <v>13013</v>
      </c>
      <c r="C17" s="909">
        <v>20542</v>
      </c>
      <c r="D17" s="910">
        <v>9515</v>
      </c>
      <c r="E17" s="910">
        <v>11027</v>
      </c>
      <c r="F17" s="910">
        <v>12946</v>
      </c>
      <c r="G17" s="910">
        <v>19295</v>
      </c>
      <c r="H17" s="910">
        <v>9001</v>
      </c>
      <c r="I17" s="910">
        <v>10294</v>
      </c>
      <c r="J17" s="910">
        <v>67</v>
      </c>
      <c r="K17" s="910">
        <v>1247</v>
      </c>
      <c r="L17" s="910">
        <v>514</v>
      </c>
      <c r="M17" s="911">
        <v>733</v>
      </c>
      <c r="N17" s="787" t="s">
        <v>21</v>
      </c>
      <c r="O17" s="908"/>
      <c r="P17" s="908"/>
      <c r="Q17" s="908"/>
      <c r="R17" s="908"/>
      <c r="S17" s="908"/>
      <c r="T17" s="62"/>
      <c r="U17" s="62"/>
      <c r="V17" s="62"/>
    </row>
    <row r="18" spans="1:22" s="6" customFormat="1" ht="25.7" customHeight="1">
      <c r="A18" s="787" t="s">
        <v>22</v>
      </c>
      <c r="B18" s="909">
        <v>5355</v>
      </c>
      <c r="C18" s="909">
        <v>8129</v>
      </c>
      <c r="D18" s="910">
        <v>3704</v>
      </c>
      <c r="E18" s="910">
        <v>4425</v>
      </c>
      <c r="F18" s="910">
        <v>5326</v>
      </c>
      <c r="G18" s="910">
        <v>7601</v>
      </c>
      <c r="H18" s="910">
        <v>3473</v>
      </c>
      <c r="I18" s="910">
        <v>4128</v>
      </c>
      <c r="J18" s="910">
        <v>29</v>
      </c>
      <c r="K18" s="910">
        <v>528</v>
      </c>
      <c r="L18" s="910">
        <v>231</v>
      </c>
      <c r="M18" s="911">
        <v>297</v>
      </c>
      <c r="N18" s="787" t="s">
        <v>23</v>
      </c>
      <c r="O18" s="908"/>
      <c r="P18" s="908"/>
      <c r="Q18" s="908"/>
      <c r="R18" s="908"/>
      <c r="S18" s="908"/>
      <c r="T18" s="62"/>
      <c r="U18" s="62"/>
      <c r="V18" s="62"/>
    </row>
    <row r="19" spans="1:22" s="6" customFormat="1" ht="25.7" customHeight="1">
      <c r="A19" s="1003">
        <v>2021</v>
      </c>
      <c r="B19" s="912">
        <v>20923</v>
      </c>
      <c r="C19" s="912">
        <v>32446</v>
      </c>
      <c r="D19" s="913">
        <v>14900</v>
      </c>
      <c r="E19" s="913">
        <v>17546</v>
      </c>
      <c r="F19" s="913">
        <v>20823</v>
      </c>
      <c r="G19" s="913">
        <v>30634</v>
      </c>
      <c r="H19" s="913">
        <v>14152</v>
      </c>
      <c r="I19" s="913">
        <v>16482</v>
      </c>
      <c r="J19" s="913">
        <v>100</v>
      </c>
      <c r="K19" s="913">
        <v>1812</v>
      </c>
      <c r="L19" s="913">
        <v>748</v>
      </c>
      <c r="M19" s="914">
        <v>1064</v>
      </c>
      <c r="N19" s="1003">
        <v>2021</v>
      </c>
      <c r="O19" s="908"/>
      <c r="P19" s="908"/>
      <c r="Q19" s="908"/>
      <c r="R19" s="908"/>
      <c r="S19" s="908"/>
      <c r="T19" s="62"/>
      <c r="U19" s="62"/>
      <c r="V19" s="62"/>
    </row>
    <row r="20" spans="1:22" s="6" customFormat="1" ht="25.7" customHeight="1">
      <c r="A20" s="787" t="s">
        <v>982</v>
      </c>
      <c r="B20" s="909">
        <v>14952</v>
      </c>
      <c r="C20" s="909">
        <v>23417</v>
      </c>
      <c r="D20" s="910">
        <v>10793</v>
      </c>
      <c r="E20" s="910">
        <v>12624</v>
      </c>
      <c r="F20" s="910">
        <v>14881</v>
      </c>
      <c r="G20" s="910">
        <v>22134</v>
      </c>
      <c r="H20" s="910">
        <v>10272</v>
      </c>
      <c r="I20" s="910">
        <v>11862</v>
      </c>
      <c r="J20" s="910">
        <v>71</v>
      </c>
      <c r="K20" s="910">
        <v>1283</v>
      </c>
      <c r="L20" s="910">
        <v>521</v>
      </c>
      <c r="M20" s="911">
        <v>762</v>
      </c>
      <c r="N20" s="787" t="s">
        <v>21</v>
      </c>
      <c r="O20" s="908"/>
      <c r="P20" s="908"/>
      <c r="Q20" s="908"/>
      <c r="R20" s="908"/>
      <c r="S20" s="908"/>
      <c r="T20" s="62"/>
      <c r="U20" s="62"/>
      <c r="V20" s="62"/>
    </row>
    <row r="21" spans="1:22" s="34" customFormat="1" ht="25.7" customHeight="1">
      <c r="A21" s="789" t="s">
        <v>22</v>
      </c>
      <c r="B21" s="988">
        <v>5971</v>
      </c>
      <c r="C21" s="988">
        <v>9029</v>
      </c>
      <c r="D21" s="989">
        <v>4107</v>
      </c>
      <c r="E21" s="989">
        <v>4922</v>
      </c>
      <c r="F21" s="989">
        <v>5942</v>
      </c>
      <c r="G21" s="989">
        <v>8500</v>
      </c>
      <c r="H21" s="989">
        <v>3880</v>
      </c>
      <c r="I21" s="989">
        <v>4620</v>
      </c>
      <c r="J21" s="989">
        <v>29</v>
      </c>
      <c r="K21" s="989">
        <v>529</v>
      </c>
      <c r="L21" s="989">
        <v>227</v>
      </c>
      <c r="M21" s="990">
        <v>302</v>
      </c>
      <c r="N21" s="789" t="s">
        <v>23</v>
      </c>
      <c r="O21" s="908"/>
      <c r="P21" s="908"/>
      <c r="Q21" s="908"/>
      <c r="R21" s="908"/>
      <c r="S21" s="908"/>
      <c r="T21" s="46"/>
      <c r="U21" s="46"/>
      <c r="V21" s="46"/>
    </row>
    <row r="22" spans="1:22" s="34" customFormat="1" ht="5.65" customHeight="1">
      <c r="A22" s="251"/>
      <c r="B22" s="251"/>
      <c r="C22" s="93"/>
      <c r="D22" s="93"/>
      <c r="E22" s="93"/>
      <c r="F22" s="93"/>
      <c r="G22" s="93"/>
      <c r="H22" s="93"/>
      <c r="I22" s="93"/>
      <c r="J22" s="93"/>
      <c r="K22" s="93"/>
      <c r="L22" s="93"/>
      <c r="M22" s="93"/>
      <c r="N22" s="251"/>
      <c r="O22" s="908"/>
      <c r="P22" s="46"/>
      <c r="Q22" s="46"/>
      <c r="R22" s="46"/>
      <c r="S22" s="46"/>
      <c r="T22" s="46"/>
      <c r="U22" s="46"/>
      <c r="V22" s="46"/>
    </row>
    <row r="23" spans="1:22" s="116" customFormat="1" ht="14.1" customHeight="1">
      <c r="A23" s="1164" t="s">
        <v>373</v>
      </c>
      <c r="B23" s="1164"/>
      <c r="C23" s="1164"/>
      <c r="D23" s="1004"/>
      <c r="E23" s="1004"/>
      <c r="F23" s="1004"/>
      <c r="G23" s="1004"/>
      <c r="H23" s="1004"/>
      <c r="I23" s="1004"/>
      <c r="J23" s="1004"/>
      <c r="K23" s="1004"/>
      <c r="L23" s="1004"/>
      <c r="M23" s="1004"/>
      <c r="N23" s="1005" t="s">
        <v>281</v>
      </c>
      <c r="O23" s="114"/>
      <c r="P23" s="114"/>
      <c r="Q23" s="114"/>
      <c r="R23" s="114"/>
      <c r="S23" s="114"/>
      <c r="T23" s="114"/>
      <c r="U23" s="114"/>
      <c r="V23" s="114"/>
    </row>
    <row r="24" spans="1:22" ht="14.1" customHeight="1">
      <c r="A24" s="278" t="s">
        <v>1079</v>
      </c>
      <c r="B24" s="63"/>
      <c r="C24" s="63"/>
      <c r="D24" s="63"/>
      <c r="E24" s="63"/>
      <c r="F24" s="63"/>
      <c r="G24" s="63"/>
      <c r="H24" s="63"/>
      <c r="I24" s="63"/>
      <c r="J24" s="63"/>
      <c r="K24" s="63"/>
      <c r="L24" s="63"/>
      <c r="M24" s="63"/>
      <c r="N24" s="63"/>
      <c r="O24" s="46"/>
      <c r="P24" s="46"/>
      <c r="Q24" s="46"/>
      <c r="R24" s="46"/>
      <c r="S24" s="46"/>
      <c r="T24" s="46"/>
      <c r="U24" s="46"/>
      <c r="V24" s="46"/>
    </row>
    <row r="25" spans="1:22" ht="14.1" customHeight="1">
      <c r="A25" s="63"/>
      <c r="B25" s="63"/>
      <c r="C25" s="164"/>
      <c r="D25" s="164"/>
      <c r="E25" s="164"/>
      <c r="F25" s="164"/>
      <c r="G25" s="164"/>
      <c r="H25" s="164"/>
      <c r="I25" s="164"/>
      <c r="J25" s="164"/>
      <c r="K25" s="164"/>
      <c r="L25" s="164"/>
      <c r="M25" s="164"/>
      <c r="N25" s="63"/>
      <c r="O25" s="46"/>
      <c r="P25" s="46"/>
      <c r="Q25" s="46"/>
      <c r="R25" s="46"/>
      <c r="S25" s="46"/>
      <c r="T25" s="46"/>
      <c r="U25" s="46"/>
      <c r="V25" s="46"/>
    </row>
    <row r="26" spans="1:22" ht="14.25">
      <c r="A26" s="46"/>
      <c r="B26" s="46"/>
      <c r="C26" s="46"/>
      <c r="D26" s="46"/>
      <c r="E26" s="46"/>
      <c r="F26" s="46"/>
      <c r="G26" s="46"/>
      <c r="H26" s="46"/>
      <c r="I26" s="46"/>
      <c r="J26" s="46"/>
      <c r="K26" s="46"/>
      <c r="L26" s="46"/>
      <c r="M26" s="46"/>
      <c r="N26" s="46"/>
      <c r="O26" s="46"/>
      <c r="P26" s="46"/>
      <c r="Q26" s="46"/>
      <c r="R26" s="46"/>
      <c r="S26" s="46"/>
      <c r="T26" s="46"/>
      <c r="U26" s="46"/>
      <c r="V26" s="46"/>
    </row>
    <row r="27" spans="1:22" ht="14.25">
      <c r="A27" s="46"/>
      <c r="B27" s="46"/>
      <c r="C27" s="46"/>
      <c r="D27" s="46"/>
      <c r="E27" s="46"/>
      <c r="F27" s="46"/>
      <c r="G27" s="46"/>
      <c r="H27" s="46"/>
      <c r="I27" s="46"/>
      <c r="J27" s="46"/>
      <c r="K27" s="46"/>
      <c r="L27" s="46"/>
      <c r="M27" s="46"/>
      <c r="N27" s="46"/>
      <c r="O27" s="46"/>
      <c r="P27" s="46"/>
      <c r="Q27" s="46"/>
      <c r="R27" s="46"/>
      <c r="S27" s="46"/>
      <c r="T27" s="46"/>
      <c r="U27" s="46"/>
      <c r="V27" s="46"/>
    </row>
    <row r="28" spans="1:22" ht="14.25">
      <c r="A28" s="46"/>
      <c r="B28" s="46"/>
      <c r="C28" s="46"/>
      <c r="D28" s="46"/>
      <c r="E28" s="46"/>
      <c r="F28" s="46"/>
      <c r="G28" s="46"/>
      <c r="H28" s="46"/>
      <c r="I28" s="46"/>
      <c r="J28" s="46"/>
      <c r="K28" s="46"/>
      <c r="L28" s="46"/>
      <c r="M28" s="46"/>
      <c r="N28" s="46"/>
      <c r="O28" s="46"/>
      <c r="P28" s="46"/>
      <c r="Q28" s="46"/>
      <c r="R28" s="46"/>
      <c r="S28" s="46"/>
      <c r="T28" s="46"/>
      <c r="U28" s="46"/>
      <c r="V28" s="46"/>
    </row>
    <row r="29" spans="1:22" ht="14.25">
      <c r="A29" s="46"/>
      <c r="B29" s="46"/>
      <c r="C29" s="46"/>
      <c r="D29" s="46"/>
      <c r="E29" s="46"/>
      <c r="F29" s="46"/>
      <c r="G29" s="46"/>
      <c r="H29" s="46"/>
      <c r="I29" s="46"/>
      <c r="J29" s="46"/>
      <c r="K29" s="46"/>
      <c r="L29" s="46"/>
      <c r="M29" s="46"/>
      <c r="N29" s="46"/>
      <c r="O29" s="46"/>
      <c r="P29" s="46"/>
      <c r="Q29" s="46"/>
      <c r="R29" s="46"/>
      <c r="S29" s="46"/>
      <c r="T29" s="46"/>
      <c r="U29" s="46"/>
      <c r="V29" s="46"/>
    </row>
    <row r="30" spans="1:22" ht="14.25">
      <c r="A30" s="46"/>
      <c r="B30" s="46"/>
      <c r="C30" s="46"/>
      <c r="D30" s="46"/>
      <c r="E30" s="46"/>
      <c r="F30" s="46"/>
      <c r="G30" s="46"/>
      <c r="H30" s="46"/>
      <c r="I30" s="46"/>
      <c r="J30" s="46"/>
      <c r="K30" s="46"/>
      <c r="L30" s="46"/>
      <c r="M30" s="46"/>
      <c r="N30" s="46"/>
      <c r="O30" s="46"/>
      <c r="P30" s="46"/>
      <c r="Q30" s="46"/>
      <c r="R30" s="46"/>
      <c r="S30" s="46"/>
      <c r="T30" s="46"/>
      <c r="U30" s="46"/>
      <c r="V30" s="46"/>
    </row>
    <row r="31" spans="1:22" ht="14.25">
      <c r="A31" s="46"/>
      <c r="B31" s="46"/>
      <c r="C31" s="46"/>
      <c r="D31" s="46"/>
      <c r="E31" s="46"/>
      <c r="F31" s="46"/>
      <c r="G31" s="46"/>
      <c r="H31" s="46"/>
      <c r="I31" s="46"/>
      <c r="J31" s="46"/>
      <c r="K31" s="46"/>
      <c r="L31" s="46"/>
      <c r="M31" s="46"/>
      <c r="N31" s="46"/>
      <c r="O31" s="46"/>
      <c r="P31" s="46"/>
      <c r="Q31" s="46"/>
      <c r="R31" s="46"/>
      <c r="S31" s="46"/>
      <c r="T31" s="46"/>
      <c r="U31" s="46"/>
      <c r="V31" s="46"/>
    </row>
  </sheetData>
  <mergeCells count="16">
    <mergeCell ref="H4:I4"/>
    <mergeCell ref="F4:G4"/>
    <mergeCell ref="A23:C23"/>
    <mergeCell ref="A1:G1"/>
    <mergeCell ref="C5:E5"/>
    <mergeCell ref="F5:F6"/>
    <mergeCell ref="B5:B6"/>
    <mergeCell ref="H1:N1"/>
    <mergeCell ref="N4:N6"/>
    <mergeCell ref="A4:A6"/>
    <mergeCell ref="M3:N3"/>
    <mergeCell ref="J4:M4"/>
    <mergeCell ref="H5:I5"/>
    <mergeCell ref="J5:J6"/>
    <mergeCell ref="K5:M5"/>
    <mergeCell ref="B4:E4"/>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S29"/>
  <sheetViews>
    <sheetView view="pageBreakPreview" zoomScale="90" zoomScaleNormal="100" zoomScaleSheetLayoutView="90" workbookViewId="0">
      <selection sqref="A1:F1"/>
    </sheetView>
  </sheetViews>
  <sheetFormatPr defaultColWidth="8.77734375" defaultRowHeight="13.5"/>
  <cols>
    <col min="1" max="1" width="10.88671875" style="28" customWidth="1"/>
    <col min="2" max="6" width="11.33203125" style="28" customWidth="1"/>
    <col min="7" max="10" width="14.109375" style="28" customWidth="1"/>
    <col min="11" max="11" width="11.33203125" style="28" customWidth="1"/>
    <col min="12" max="16384" width="8.77734375" style="28"/>
  </cols>
  <sheetData>
    <row r="1" spans="1:19" s="27" customFormat="1" ht="32.450000000000003" customHeight="1">
      <c r="A1" s="1523" t="s">
        <v>634</v>
      </c>
      <c r="B1" s="1523"/>
      <c r="C1" s="1523"/>
      <c r="D1" s="1523"/>
      <c r="E1" s="1523"/>
      <c r="F1" s="1523"/>
      <c r="G1" s="1522" t="s">
        <v>478</v>
      </c>
      <c r="H1" s="1522"/>
      <c r="I1" s="1522"/>
      <c r="J1" s="1522"/>
      <c r="K1" s="1522"/>
      <c r="L1" s="84"/>
      <c r="M1" s="84"/>
      <c r="N1" s="84"/>
      <c r="O1" s="84"/>
      <c r="P1" s="84"/>
      <c r="Q1" s="84"/>
      <c r="R1" s="84"/>
      <c r="S1" s="84"/>
    </row>
    <row r="2" spans="1:19" s="27" customFormat="1" ht="6.95" customHeight="1">
      <c r="A2" s="261"/>
      <c r="B2" s="261"/>
      <c r="C2" s="261"/>
      <c r="D2" s="261"/>
      <c r="E2" s="261"/>
      <c r="F2" s="261"/>
      <c r="G2" s="84"/>
      <c r="H2" s="84"/>
      <c r="I2" s="84"/>
      <c r="J2" s="84"/>
      <c r="K2" s="84"/>
      <c r="L2" s="84"/>
      <c r="M2" s="84"/>
      <c r="N2" s="84"/>
      <c r="O2" s="84"/>
      <c r="P2" s="84"/>
      <c r="Q2" s="84"/>
      <c r="R2" s="84"/>
      <c r="S2" s="84"/>
    </row>
    <row r="3" spans="1:19" s="258" customFormat="1" ht="21.2" customHeight="1">
      <c r="A3" s="262" t="s">
        <v>282</v>
      </c>
      <c r="B3" s="262"/>
      <c r="C3" s="262"/>
      <c r="D3" s="262"/>
      <c r="E3" s="262"/>
      <c r="F3" s="262"/>
      <c r="G3" s="257"/>
      <c r="H3" s="257"/>
      <c r="I3" s="257"/>
      <c r="J3" s="1301" t="s">
        <v>283</v>
      </c>
      <c r="K3" s="1301"/>
      <c r="L3" s="257"/>
      <c r="M3" s="257"/>
      <c r="N3" s="257"/>
      <c r="O3" s="257"/>
      <c r="P3" s="257"/>
      <c r="Q3" s="257"/>
      <c r="R3" s="257"/>
      <c r="S3" s="257"/>
    </row>
    <row r="4" spans="1:19" s="10" customFormat="1" ht="19.899999999999999" customHeight="1">
      <c r="A4" s="1520" t="s">
        <v>10</v>
      </c>
      <c r="B4" s="1524" t="s">
        <v>397</v>
      </c>
      <c r="C4" s="1525"/>
      <c r="D4" s="1525"/>
      <c r="E4" s="1525"/>
      <c r="F4" s="1525"/>
      <c r="G4" s="1525" t="s">
        <v>771</v>
      </c>
      <c r="H4" s="1525"/>
      <c r="I4" s="1525"/>
      <c r="J4" s="1526"/>
      <c r="K4" s="1209" t="s">
        <v>15</v>
      </c>
      <c r="L4" s="85"/>
      <c r="M4" s="85"/>
      <c r="N4" s="85"/>
      <c r="O4" s="85"/>
      <c r="P4" s="85"/>
      <c r="Q4" s="85"/>
      <c r="R4" s="85"/>
      <c r="S4" s="85"/>
    </row>
    <row r="5" spans="1:19" s="10" customFormat="1" ht="31.35" customHeight="1">
      <c r="A5" s="1520"/>
      <c r="B5" s="1521" t="s">
        <v>284</v>
      </c>
      <c r="C5" s="1521"/>
      <c r="D5" s="1521"/>
      <c r="E5" s="1527" t="s">
        <v>285</v>
      </c>
      <c r="F5" s="1528"/>
      <c r="G5" s="259" t="s">
        <v>286</v>
      </c>
      <c r="H5" s="1521" t="s">
        <v>287</v>
      </c>
      <c r="I5" s="1521"/>
      <c r="J5" s="1521"/>
      <c r="K5" s="1210"/>
      <c r="L5" s="85"/>
      <c r="M5" s="85"/>
      <c r="N5" s="85"/>
      <c r="O5" s="85"/>
      <c r="P5" s="85"/>
      <c r="Q5" s="85"/>
      <c r="R5" s="85"/>
      <c r="S5" s="85"/>
    </row>
    <row r="6" spans="1:19" s="10" customFormat="1" ht="31.35" customHeight="1">
      <c r="A6" s="1520"/>
      <c r="B6" s="255" t="s">
        <v>288</v>
      </c>
      <c r="C6" s="255" t="s">
        <v>137</v>
      </c>
      <c r="D6" s="255" t="s">
        <v>138</v>
      </c>
      <c r="E6" s="255" t="s">
        <v>288</v>
      </c>
      <c r="F6" s="263" t="s">
        <v>137</v>
      </c>
      <c r="G6" s="260" t="s">
        <v>138</v>
      </c>
      <c r="H6" s="255" t="s">
        <v>288</v>
      </c>
      <c r="I6" s="255" t="s">
        <v>137</v>
      </c>
      <c r="J6" s="255" t="s">
        <v>138</v>
      </c>
      <c r="K6" s="1211"/>
      <c r="L6" s="85"/>
      <c r="M6" s="85"/>
      <c r="N6" s="85"/>
      <c r="O6" s="85"/>
      <c r="P6" s="85"/>
      <c r="Q6" s="85"/>
      <c r="R6" s="85"/>
      <c r="S6" s="85"/>
    </row>
    <row r="7" spans="1:19" s="10" customFormat="1" ht="55.9" customHeight="1">
      <c r="A7" s="129">
        <v>2017</v>
      </c>
      <c r="B7" s="237">
        <v>93117</v>
      </c>
      <c r="C7" s="232">
        <v>38395</v>
      </c>
      <c r="D7" s="232">
        <v>54722</v>
      </c>
      <c r="E7" s="232">
        <v>58017</v>
      </c>
      <c r="F7" s="232">
        <v>20501</v>
      </c>
      <c r="G7" s="232">
        <v>37516</v>
      </c>
      <c r="H7" s="254">
        <v>62.3</v>
      </c>
      <c r="I7" s="254">
        <v>53.4</v>
      </c>
      <c r="J7" s="256">
        <v>68.599999999999994</v>
      </c>
      <c r="K7" s="129">
        <v>2017</v>
      </c>
      <c r="L7" s="915"/>
      <c r="M7" s="915"/>
      <c r="N7" s="915"/>
      <c r="O7" s="86"/>
      <c r="P7" s="85"/>
      <c r="Q7" s="85"/>
      <c r="R7" s="85"/>
      <c r="S7" s="85"/>
    </row>
    <row r="8" spans="1:19" s="10" customFormat="1" ht="55.9" customHeight="1">
      <c r="A8" s="247">
        <v>2018</v>
      </c>
      <c r="B8" s="237">
        <v>96207</v>
      </c>
      <c r="C8" s="232">
        <v>39974</v>
      </c>
      <c r="D8" s="232">
        <v>56233</v>
      </c>
      <c r="E8" s="232">
        <v>59841</v>
      </c>
      <c r="F8" s="232">
        <v>21477</v>
      </c>
      <c r="G8" s="232">
        <v>38364</v>
      </c>
      <c r="H8" s="254">
        <v>62.200255698649784</v>
      </c>
      <c r="I8" s="254">
        <v>53.727422824836147</v>
      </c>
      <c r="J8" s="256">
        <v>68.223285259545108</v>
      </c>
      <c r="K8" s="247">
        <v>2018</v>
      </c>
      <c r="L8" s="915"/>
      <c r="M8" s="915"/>
      <c r="N8" s="915"/>
      <c r="O8" s="86"/>
      <c r="P8" s="85"/>
      <c r="Q8" s="85"/>
      <c r="R8" s="85"/>
      <c r="S8" s="85"/>
    </row>
    <row r="9" spans="1:19" s="10" customFormat="1" ht="55.9" customHeight="1">
      <c r="A9" s="270">
        <v>2019</v>
      </c>
      <c r="B9" s="237">
        <v>100397</v>
      </c>
      <c r="C9" s="232">
        <v>42118</v>
      </c>
      <c r="D9" s="232">
        <v>58279</v>
      </c>
      <c r="E9" s="232">
        <v>60961</v>
      </c>
      <c r="F9" s="232">
        <v>22125</v>
      </c>
      <c r="G9" s="232">
        <v>38836</v>
      </c>
      <c r="H9" s="254">
        <v>60.719941830931198</v>
      </c>
      <c r="I9" s="254">
        <v>52.530984377225884</v>
      </c>
      <c r="J9" s="256">
        <v>66.638068601039819</v>
      </c>
      <c r="K9" s="247">
        <v>2019</v>
      </c>
      <c r="L9" s="915"/>
      <c r="M9" s="915"/>
      <c r="N9" s="915"/>
      <c r="O9" s="86"/>
      <c r="P9" s="85"/>
      <c r="Q9" s="85"/>
      <c r="R9" s="85"/>
      <c r="S9" s="85"/>
    </row>
    <row r="10" spans="1:19" s="10" customFormat="1" ht="55.9" customHeight="1">
      <c r="A10" s="270">
        <v>2020</v>
      </c>
      <c r="B10" s="237">
        <v>105739</v>
      </c>
      <c r="C10" s="232">
        <v>44825</v>
      </c>
      <c r="D10" s="232">
        <v>60914</v>
      </c>
      <c r="E10" s="232">
        <v>64570</v>
      </c>
      <c r="F10" s="232">
        <v>23919</v>
      </c>
      <c r="G10" s="232">
        <v>40651</v>
      </c>
      <c r="H10" s="254">
        <v>61.1</v>
      </c>
      <c r="I10" s="254">
        <v>53.4</v>
      </c>
      <c r="J10" s="256">
        <v>66.7</v>
      </c>
      <c r="K10" s="247">
        <v>2020</v>
      </c>
      <c r="L10" s="915"/>
      <c r="M10" s="915"/>
      <c r="N10" s="915"/>
      <c r="O10" s="86"/>
      <c r="P10" s="85"/>
      <c r="Q10" s="85"/>
      <c r="R10" s="85"/>
      <c r="S10" s="85"/>
    </row>
    <row r="11" spans="1:19" s="10" customFormat="1" ht="55.9" customHeight="1">
      <c r="A11" s="451">
        <v>2021</v>
      </c>
      <c r="B11" s="937">
        <v>110200</v>
      </c>
      <c r="C11" s="545">
        <v>47189</v>
      </c>
      <c r="D11" s="545">
        <v>63011</v>
      </c>
      <c r="E11" s="545">
        <v>68307</v>
      </c>
      <c r="F11" s="545">
        <v>25739</v>
      </c>
      <c r="G11" s="545">
        <v>42568</v>
      </c>
      <c r="H11" s="938">
        <v>62</v>
      </c>
      <c r="I11" s="938">
        <v>54.5</v>
      </c>
      <c r="J11" s="939">
        <v>67.599999999999994</v>
      </c>
      <c r="K11" s="451">
        <v>2021</v>
      </c>
      <c r="L11" s="915"/>
      <c r="M11" s="915"/>
      <c r="N11" s="915"/>
      <c r="O11" s="86"/>
      <c r="P11" s="85"/>
      <c r="Q11" s="85"/>
      <c r="R11" s="85"/>
      <c r="S11" s="85"/>
    </row>
    <row r="12" spans="1:19" s="10" customFormat="1" ht="55.9" customHeight="1">
      <c r="A12" s="333" t="s">
        <v>20</v>
      </c>
      <c r="B12" s="237">
        <v>73459</v>
      </c>
      <c r="C12" s="232">
        <v>31409</v>
      </c>
      <c r="D12" s="232">
        <v>42050</v>
      </c>
      <c r="E12" s="232">
        <v>45264</v>
      </c>
      <c r="F12" s="232">
        <v>17044</v>
      </c>
      <c r="G12" s="232">
        <v>28220</v>
      </c>
      <c r="H12" s="254">
        <v>61.62</v>
      </c>
      <c r="I12" s="254">
        <v>54.3</v>
      </c>
      <c r="J12" s="256">
        <v>67.099999999999994</v>
      </c>
      <c r="K12" s="787" t="s">
        <v>21</v>
      </c>
      <c r="L12" s="915"/>
      <c r="M12" s="915"/>
      <c r="N12" s="915"/>
      <c r="O12" s="86"/>
      <c r="P12" s="85"/>
      <c r="Q12" s="85"/>
      <c r="R12" s="85"/>
      <c r="S12" s="85"/>
    </row>
    <row r="13" spans="1:19" s="10" customFormat="1" ht="55.9" customHeight="1">
      <c r="A13" s="501" t="s">
        <v>22</v>
      </c>
      <c r="B13" s="940">
        <v>36741</v>
      </c>
      <c r="C13" s="541">
        <v>15780</v>
      </c>
      <c r="D13" s="541">
        <v>20961</v>
      </c>
      <c r="E13" s="541">
        <v>23043</v>
      </c>
      <c r="F13" s="541">
        <v>8695</v>
      </c>
      <c r="G13" s="541">
        <v>14348</v>
      </c>
      <c r="H13" s="941">
        <v>62.7</v>
      </c>
      <c r="I13" s="941">
        <v>55.1</v>
      </c>
      <c r="J13" s="942">
        <v>68.5</v>
      </c>
      <c r="K13" s="789" t="s">
        <v>23</v>
      </c>
      <c r="L13" s="915"/>
      <c r="M13" s="915"/>
      <c r="N13" s="915"/>
      <c r="O13" s="86"/>
      <c r="P13" s="85"/>
      <c r="Q13" s="85"/>
      <c r="R13" s="85"/>
      <c r="S13" s="85"/>
    </row>
    <row r="14" spans="1:19" s="10" customFormat="1" ht="5.65" customHeight="1">
      <c r="A14" s="69"/>
      <c r="B14" s="87"/>
      <c r="C14" s="87"/>
      <c r="D14" s="87"/>
      <c r="E14" s="87"/>
      <c r="F14" s="87"/>
      <c r="G14" s="87"/>
      <c r="H14" s="88"/>
      <c r="I14" s="88"/>
      <c r="J14" s="88"/>
      <c r="K14" s="71"/>
      <c r="L14" s="915"/>
      <c r="M14" s="915"/>
      <c r="N14" s="915"/>
      <c r="O14" s="86"/>
      <c r="P14" s="85"/>
      <c r="Q14" s="85"/>
      <c r="R14" s="85"/>
      <c r="S14" s="85"/>
    </row>
    <row r="15" spans="1:19" s="253" customFormat="1" ht="14.1" customHeight="1">
      <c r="A15" s="1164" t="s">
        <v>247</v>
      </c>
      <c r="B15" s="1164"/>
      <c r="C15" s="1164"/>
      <c r="D15" s="264"/>
      <c r="E15" s="264"/>
      <c r="F15" s="264"/>
      <c r="G15" s="252"/>
      <c r="H15" s="1519" t="s">
        <v>248</v>
      </c>
      <c r="I15" s="1519"/>
      <c r="J15" s="1519"/>
      <c r="K15" s="1519"/>
      <c r="L15" s="252"/>
      <c r="M15" s="252"/>
      <c r="N15" s="252"/>
      <c r="O15" s="252"/>
      <c r="P15" s="252"/>
      <c r="Q15" s="252"/>
      <c r="R15" s="252"/>
      <c r="S15" s="252"/>
    </row>
    <row r="16" spans="1:19" s="27" customFormat="1" ht="14.1" customHeight="1">
      <c r="A16" s="265"/>
      <c r="B16" s="266"/>
      <c r="C16" s="266"/>
      <c r="D16" s="266"/>
      <c r="E16" s="266"/>
      <c r="F16" s="266"/>
      <c r="G16" s="89"/>
      <c r="H16" s="89"/>
      <c r="I16" s="89"/>
      <c r="J16" s="89"/>
      <c r="K16" s="84"/>
      <c r="L16" s="84"/>
      <c r="M16" s="84"/>
      <c r="N16" s="84"/>
      <c r="O16" s="84"/>
      <c r="P16" s="84"/>
      <c r="Q16" s="84"/>
      <c r="R16" s="84"/>
      <c r="S16" s="84"/>
    </row>
    <row r="17" spans="1:19" s="27" customFormat="1" ht="14.1" customHeight="1">
      <c r="A17" s="265"/>
      <c r="B17" s="261"/>
      <c r="C17" s="261"/>
      <c r="D17" s="261"/>
      <c r="E17" s="261"/>
      <c r="F17" s="261"/>
      <c r="G17" s="84"/>
      <c r="H17" s="84" t="s">
        <v>27</v>
      </c>
      <c r="I17" s="84"/>
      <c r="J17" s="84"/>
      <c r="K17" s="84"/>
      <c r="L17" s="84"/>
      <c r="M17" s="84"/>
      <c r="N17" s="84"/>
      <c r="O17" s="84"/>
      <c r="P17" s="84"/>
      <c r="Q17" s="84"/>
      <c r="R17" s="84"/>
      <c r="S17" s="84"/>
    </row>
    <row r="18" spans="1:19" s="29" customFormat="1" ht="15.75">
      <c r="A18" s="91"/>
      <c r="B18" s="91"/>
      <c r="C18" s="91"/>
      <c r="D18" s="91"/>
      <c r="E18" s="91"/>
      <c r="F18" s="91"/>
      <c r="G18" s="91"/>
      <c r="H18" s="91"/>
      <c r="I18" s="91"/>
      <c r="J18" s="91"/>
      <c r="K18" s="91"/>
      <c r="L18" s="91"/>
      <c r="M18" s="91"/>
      <c r="N18" s="91"/>
      <c r="O18" s="91"/>
      <c r="P18" s="91"/>
      <c r="Q18" s="91"/>
      <c r="R18" s="91"/>
      <c r="S18" s="91"/>
    </row>
    <row r="19" spans="1:19" s="29" customFormat="1" ht="15.75">
      <c r="A19" s="91"/>
      <c r="B19" s="91"/>
      <c r="C19" s="91"/>
      <c r="D19" s="91"/>
      <c r="E19" s="91"/>
      <c r="F19" s="91"/>
      <c r="G19" s="91"/>
      <c r="H19" s="91"/>
      <c r="I19" s="91"/>
      <c r="J19" s="91"/>
      <c r="K19" s="91"/>
      <c r="L19" s="91"/>
      <c r="M19" s="91"/>
      <c r="N19" s="91"/>
      <c r="O19" s="91"/>
      <c r="P19" s="91"/>
      <c r="Q19" s="91"/>
      <c r="R19" s="91"/>
      <c r="S19" s="91"/>
    </row>
    <row r="20" spans="1:19" ht="15.75">
      <c r="A20" s="90"/>
      <c r="B20" s="90"/>
      <c r="C20" s="90"/>
      <c r="D20" s="90"/>
      <c r="E20" s="90"/>
      <c r="F20" s="90"/>
      <c r="G20" s="90"/>
      <c r="H20" s="90"/>
      <c r="I20" s="90"/>
      <c r="J20" s="90"/>
      <c r="K20" s="90"/>
      <c r="L20" s="90"/>
      <c r="M20" s="90"/>
      <c r="N20" s="90"/>
      <c r="O20" s="90"/>
      <c r="P20" s="90"/>
      <c r="Q20" s="90"/>
      <c r="R20" s="90"/>
      <c r="S20" s="90"/>
    </row>
    <row r="21" spans="1:19" ht="15.75">
      <c r="A21" s="90"/>
      <c r="B21" s="90"/>
      <c r="C21" s="90"/>
      <c r="D21" s="90"/>
      <c r="E21" s="90"/>
      <c r="F21" s="90"/>
      <c r="G21" s="90"/>
      <c r="H21" s="90"/>
      <c r="I21" s="90"/>
      <c r="J21" s="90"/>
      <c r="K21" s="90"/>
      <c r="L21" s="90"/>
      <c r="M21" s="90"/>
      <c r="N21" s="90"/>
      <c r="O21" s="90"/>
      <c r="P21" s="90"/>
      <c r="Q21" s="90"/>
      <c r="R21" s="90"/>
      <c r="S21" s="90"/>
    </row>
    <row r="22" spans="1:19" ht="15.75">
      <c r="A22" s="90"/>
      <c r="B22" s="90"/>
      <c r="C22" s="90"/>
      <c r="D22" s="90"/>
      <c r="E22" s="90"/>
      <c r="F22" s="90"/>
      <c r="G22" s="90"/>
      <c r="H22" s="90"/>
      <c r="I22" s="90"/>
      <c r="J22" s="90"/>
      <c r="K22" s="90"/>
      <c r="L22" s="90"/>
      <c r="M22" s="90"/>
      <c r="N22" s="90"/>
      <c r="O22" s="90"/>
      <c r="P22" s="90"/>
      <c r="Q22" s="90"/>
      <c r="R22" s="90"/>
      <c r="S22" s="90"/>
    </row>
    <row r="23" spans="1:19" ht="15.75">
      <c r="A23" s="90"/>
      <c r="B23" s="90"/>
      <c r="C23" s="90"/>
      <c r="D23" s="90"/>
      <c r="E23" s="90"/>
      <c r="F23" s="90"/>
      <c r="G23" s="90"/>
      <c r="H23" s="90"/>
      <c r="I23" s="90"/>
      <c r="J23" s="90"/>
      <c r="K23" s="90"/>
      <c r="L23" s="90"/>
      <c r="M23" s="90"/>
      <c r="N23" s="90"/>
      <c r="O23" s="90"/>
      <c r="P23" s="90"/>
      <c r="Q23" s="90"/>
      <c r="R23" s="90"/>
      <c r="S23" s="90"/>
    </row>
    <row r="24" spans="1:19" ht="15.75">
      <c r="A24" s="90"/>
      <c r="B24" s="90"/>
      <c r="C24" s="90"/>
      <c r="D24" s="90"/>
      <c r="E24" s="90"/>
      <c r="F24" s="90"/>
      <c r="G24" s="90"/>
      <c r="H24" s="90"/>
      <c r="I24" s="90"/>
      <c r="J24" s="90"/>
      <c r="K24" s="90"/>
      <c r="L24" s="90"/>
      <c r="M24" s="90"/>
      <c r="N24" s="90"/>
      <c r="O24" s="90"/>
      <c r="P24" s="90"/>
      <c r="Q24" s="90"/>
      <c r="R24" s="90"/>
      <c r="S24" s="90"/>
    </row>
    <row r="25" spans="1:19" ht="15.75">
      <c r="A25" s="90"/>
      <c r="B25" s="90"/>
      <c r="C25" s="90"/>
      <c r="D25" s="90"/>
      <c r="E25" s="90"/>
      <c r="F25" s="90"/>
      <c r="G25" s="90"/>
      <c r="H25" s="90"/>
      <c r="I25" s="90"/>
      <c r="J25" s="90"/>
      <c r="K25" s="90"/>
      <c r="L25" s="90"/>
      <c r="M25" s="90"/>
      <c r="N25" s="90"/>
      <c r="O25" s="90"/>
      <c r="P25" s="90"/>
      <c r="Q25" s="90"/>
      <c r="R25" s="90"/>
      <c r="S25" s="90"/>
    </row>
    <row r="26" spans="1:19" ht="15.75">
      <c r="A26" s="90"/>
      <c r="B26" s="90"/>
      <c r="C26" s="90"/>
      <c r="D26" s="90"/>
      <c r="E26" s="90"/>
      <c r="F26" s="90"/>
      <c r="G26" s="90"/>
      <c r="H26" s="90"/>
      <c r="I26" s="90"/>
      <c r="J26" s="90"/>
      <c r="K26" s="90"/>
      <c r="L26" s="90"/>
      <c r="M26" s="90"/>
      <c r="N26" s="90"/>
      <c r="O26" s="90"/>
      <c r="P26" s="90"/>
      <c r="Q26" s="90"/>
      <c r="R26" s="90"/>
      <c r="S26" s="90"/>
    </row>
    <row r="27" spans="1:19" ht="15.75">
      <c r="A27" s="90"/>
      <c r="B27" s="90"/>
      <c r="C27" s="90"/>
      <c r="D27" s="90"/>
      <c r="E27" s="90"/>
      <c r="F27" s="90"/>
      <c r="G27" s="90"/>
      <c r="H27" s="90"/>
      <c r="I27" s="90"/>
      <c r="J27" s="90"/>
      <c r="K27" s="90"/>
      <c r="L27" s="90"/>
      <c r="M27" s="90"/>
      <c r="N27" s="90"/>
      <c r="O27" s="90"/>
      <c r="P27" s="90"/>
      <c r="Q27" s="90"/>
      <c r="R27" s="90"/>
      <c r="S27" s="90"/>
    </row>
    <row r="28" spans="1:19" ht="15.75">
      <c r="A28" s="90"/>
      <c r="B28" s="90"/>
      <c r="C28" s="90"/>
      <c r="D28" s="90"/>
      <c r="E28" s="90"/>
      <c r="F28" s="90"/>
      <c r="G28" s="90"/>
      <c r="H28" s="90"/>
      <c r="I28" s="90"/>
      <c r="J28" s="90"/>
      <c r="K28" s="90"/>
      <c r="L28" s="90"/>
      <c r="M28" s="90"/>
      <c r="N28" s="90"/>
      <c r="O28" s="90"/>
      <c r="P28" s="90"/>
      <c r="Q28" s="90"/>
      <c r="R28" s="90"/>
      <c r="S28" s="90"/>
    </row>
    <row r="29" spans="1:19" ht="15.75">
      <c r="A29" s="90"/>
      <c r="B29" s="90"/>
      <c r="C29" s="90"/>
      <c r="D29" s="90"/>
      <c r="E29" s="90"/>
      <c r="F29" s="90"/>
      <c r="G29" s="90"/>
      <c r="H29" s="90"/>
      <c r="I29" s="90"/>
      <c r="J29" s="90"/>
      <c r="K29" s="90"/>
      <c r="L29" s="90"/>
      <c r="M29" s="90"/>
      <c r="N29" s="90"/>
      <c r="O29" s="90"/>
      <c r="P29" s="90"/>
      <c r="Q29" s="90"/>
      <c r="R29" s="90"/>
      <c r="S29" s="90"/>
    </row>
  </sheetData>
  <mergeCells count="12">
    <mergeCell ref="G1:K1"/>
    <mergeCell ref="A1:F1"/>
    <mergeCell ref="B4:F4"/>
    <mergeCell ref="G4:J4"/>
    <mergeCell ref="E5:F5"/>
    <mergeCell ref="J3:K3"/>
    <mergeCell ref="H15:K15"/>
    <mergeCell ref="A4:A6"/>
    <mergeCell ref="B5:D5"/>
    <mergeCell ref="H5:J5"/>
    <mergeCell ref="K4:K6"/>
    <mergeCell ref="A15:C1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D135"/>
  <sheetViews>
    <sheetView view="pageBreakPreview" zoomScale="91" zoomScaleNormal="100" zoomScaleSheetLayoutView="91" workbookViewId="0">
      <selection sqref="A1:K1"/>
    </sheetView>
  </sheetViews>
  <sheetFormatPr defaultColWidth="8.77734375" defaultRowHeight="13.5"/>
  <cols>
    <col min="1" max="1" width="6.44140625" style="633" customWidth="1"/>
    <col min="2" max="4" width="6" style="633" customWidth="1"/>
    <col min="5" max="5" width="6.6640625" style="633" customWidth="1"/>
    <col min="6" max="8" width="6" style="633" customWidth="1"/>
    <col min="9" max="9" width="6.6640625" style="633" customWidth="1"/>
    <col min="10" max="11" width="6" style="633" customWidth="1"/>
    <col min="12" max="12" width="5.88671875" style="633" customWidth="1"/>
    <col min="13" max="13" width="6.5546875" style="633" customWidth="1"/>
    <col min="14" max="14" width="6.21875" style="633" customWidth="1"/>
    <col min="15" max="15" width="5.5546875" style="633" customWidth="1"/>
    <col min="16" max="16" width="5.88671875" style="633" customWidth="1"/>
    <col min="17" max="17" width="6.5546875" style="633" customWidth="1"/>
    <col min="18" max="18" width="6.33203125" style="633" customWidth="1"/>
    <col min="19" max="19" width="5.88671875" style="633" customWidth="1"/>
    <col min="20" max="25" width="6.44140625" style="633" customWidth="1"/>
    <col min="26" max="26" width="7" style="633" customWidth="1"/>
    <col min="27" max="260" width="8.77734375" style="633"/>
    <col min="261" max="261" width="7.77734375" style="633" customWidth="1"/>
    <col min="262" max="262" width="6.77734375" style="633" customWidth="1"/>
    <col min="263" max="263" width="10.77734375" style="633" customWidth="1"/>
    <col min="264" max="264" width="9.21875" style="633" customWidth="1"/>
    <col min="265" max="265" width="9.77734375" style="633" customWidth="1"/>
    <col min="266" max="266" width="8.88671875" style="633" customWidth="1"/>
    <col min="267" max="268" width="8" style="633" customWidth="1"/>
    <col min="269" max="269" width="8.33203125" style="633" customWidth="1"/>
    <col min="270" max="271" width="6.33203125" style="633" customWidth="1"/>
    <col min="272" max="272" width="8.44140625" style="633" customWidth="1"/>
    <col min="273" max="273" width="10.6640625" style="633" customWidth="1"/>
    <col min="274" max="275" width="6.33203125" style="633" customWidth="1"/>
    <col min="276" max="276" width="9" style="633" customWidth="1"/>
    <col min="277" max="277" width="8.33203125" style="633" customWidth="1"/>
    <col min="278" max="278" width="6.33203125" style="633" customWidth="1"/>
    <col min="279" max="279" width="7.5546875" style="633" customWidth="1"/>
    <col min="280" max="280" width="8.21875" style="633" customWidth="1"/>
    <col min="281" max="281" width="10.77734375" style="633" customWidth="1"/>
    <col min="282" max="516" width="8.77734375" style="633"/>
    <col min="517" max="517" width="7.77734375" style="633" customWidth="1"/>
    <col min="518" max="518" width="6.77734375" style="633" customWidth="1"/>
    <col min="519" max="519" width="10.77734375" style="633" customWidth="1"/>
    <col min="520" max="520" width="9.21875" style="633" customWidth="1"/>
    <col min="521" max="521" width="9.77734375" style="633" customWidth="1"/>
    <col min="522" max="522" width="8.88671875" style="633" customWidth="1"/>
    <col min="523" max="524" width="8" style="633" customWidth="1"/>
    <col min="525" max="525" width="8.33203125" style="633" customWidth="1"/>
    <col min="526" max="527" width="6.33203125" style="633" customWidth="1"/>
    <col min="528" max="528" width="8.44140625" style="633" customWidth="1"/>
    <col min="529" max="529" width="10.6640625" style="633" customWidth="1"/>
    <col min="530" max="531" width="6.33203125" style="633" customWidth="1"/>
    <col min="532" max="532" width="9" style="633" customWidth="1"/>
    <col min="533" max="533" width="8.33203125" style="633" customWidth="1"/>
    <col min="534" max="534" width="6.33203125" style="633" customWidth="1"/>
    <col min="535" max="535" width="7.5546875" style="633" customWidth="1"/>
    <col min="536" max="536" width="8.21875" style="633" customWidth="1"/>
    <col min="537" max="537" width="10.77734375" style="633" customWidth="1"/>
    <col min="538" max="772" width="8.77734375" style="633"/>
    <col min="773" max="773" width="7.77734375" style="633" customWidth="1"/>
    <col min="774" max="774" width="6.77734375" style="633" customWidth="1"/>
    <col min="775" max="775" width="10.77734375" style="633" customWidth="1"/>
    <col min="776" max="776" width="9.21875" style="633" customWidth="1"/>
    <col min="777" max="777" width="9.77734375" style="633" customWidth="1"/>
    <col min="778" max="778" width="8.88671875" style="633" customWidth="1"/>
    <col min="779" max="780" width="8" style="633" customWidth="1"/>
    <col min="781" max="781" width="8.33203125" style="633" customWidth="1"/>
    <col min="782" max="783" width="6.33203125" style="633" customWidth="1"/>
    <col min="784" max="784" width="8.44140625" style="633" customWidth="1"/>
    <col min="785" max="785" width="10.6640625" style="633" customWidth="1"/>
    <col min="786" max="787" width="6.33203125" style="633" customWidth="1"/>
    <col min="788" max="788" width="9" style="633" customWidth="1"/>
    <col min="789" max="789" width="8.33203125" style="633" customWidth="1"/>
    <col min="790" max="790" width="6.33203125" style="633" customWidth="1"/>
    <col min="791" max="791" width="7.5546875" style="633" customWidth="1"/>
    <col min="792" max="792" width="8.21875" style="633" customWidth="1"/>
    <col min="793" max="793" width="10.77734375" style="633" customWidth="1"/>
    <col min="794" max="1028" width="8.77734375" style="633"/>
    <col min="1029" max="1029" width="7.77734375" style="633" customWidth="1"/>
    <col min="1030" max="1030" width="6.77734375" style="633" customWidth="1"/>
    <col min="1031" max="1031" width="10.77734375" style="633" customWidth="1"/>
    <col min="1032" max="1032" width="9.21875" style="633" customWidth="1"/>
    <col min="1033" max="1033" width="9.77734375" style="633" customWidth="1"/>
    <col min="1034" max="1034" width="8.88671875" style="633" customWidth="1"/>
    <col min="1035" max="1036" width="8" style="633" customWidth="1"/>
    <col min="1037" max="1037" width="8.33203125" style="633" customWidth="1"/>
    <col min="1038" max="1039" width="6.33203125" style="633" customWidth="1"/>
    <col min="1040" max="1040" width="8.44140625" style="633" customWidth="1"/>
    <col min="1041" max="1041" width="10.6640625" style="633" customWidth="1"/>
    <col min="1042" max="1043" width="6.33203125" style="633" customWidth="1"/>
    <col min="1044" max="1044" width="9" style="633" customWidth="1"/>
    <col min="1045" max="1045" width="8.33203125" style="633" customWidth="1"/>
    <col min="1046" max="1046" width="6.33203125" style="633" customWidth="1"/>
    <col min="1047" max="1047" width="7.5546875" style="633" customWidth="1"/>
    <col min="1048" max="1048" width="8.21875" style="633" customWidth="1"/>
    <col min="1049" max="1049" width="10.77734375" style="633" customWidth="1"/>
    <col min="1050" max="1284" width="8.77734375" style="633"/>
    <col min="1285" max="1285" width="7.77734375" style="633" customWidth="1"/>
    <col min="1286" max="1286" width="6.77734375" style="633" customWidth="1"/>
    <col min="1287" max="1287" width="10.77734375" style="633" customWidth="1"/>
    <col min="1288" max="1288" width="9.21875" style="633" customWidth="1"/>
    <col min="1289" max="1289" width="9.77734375" style="633" customWidth="1"/>
    <col min="1290" max="1290" width="8.88671875" style="633" customWidth="1"/>
    <col min="1291" max="1292" width="8" style="633" customWidth="1"/>
    <col min="1293" max="1293" width="8.33203125" style="633" customWidth="1"/>
    <col min="1294" max="1295" width="6.33203125" style="633" customWidth="1"/>
    <col min="1296" max="1296" width="8.44140625" style="633" customWidth="1"/>
    <col min="1297" max="1297" width="10.6640625" style="633" customWidth="1"/>
    <col min="1298" max="1299" width="6.33203125" style="633" customWidth="1"/>
    <col min="1300" max="1300" width="9" style="633" customWidth="1"/>
    <col min="1301" max="1301" width="8.33203125" style="633" customWidth="1"/>
    <col min="1302" max="1302" width="6.33203125" style="633" customWidth="1"/>
    <col min="1303" max="1303" width="7.5546875" style="633" customWidth="1"/>
    <col min="1304" max="1304" width="8.21875" style="633" customWidth="1"/>
    <col min="1305" max="1305" width="10.77734375" style="633" customWidth="1"/>
    <col min="1306" max="1540" width="8.77734375" style="633"/>
    <col min="1541" max="1541" width="7.77734375" style="633" customWidth="1"/>
    <col min="1542" max="1542" width="6.77734375" style="633" customWidth="1"/>
    <col min="1543" max="1543" width="10.77734375" style="633" customWidth="1"/>
    <col min="1544" max="1544" width="9.21875" style="633" customWidth="1"/>
    <col min="1545" max="1545" width="9.77734375" style="633" customWidth="1"/>
    <col min="1546" max="1546" width="8.88671875" style="633" customWidth="1"/>
    <col min="1547" max="1548" width="8" style="633" customWidth="1"/>
    <col min="1549" max="1549" width="8.33203125" style="633" customWidth="1"/>
    <col min="1550" max="1551" width="6.33203125" style="633" customWidth="1"/>
    <col min="1552" max="1552" width="8.44140625" style="633" customWidth="1"/>
    <col min="1553" max="1553" width="10.6640625" style="633" customWidth="1"/>
    <col min="1554" max="1555" width="6.33203125" style="633" customWidth="1"/>
    <col min="1556" max="1556" width="9" style="633" customWidth="1"/>
    <col min="1557" max="1557" width="8.33203125" style="633" customWidth="1"/>
    <col min="1558" max="1558" width="6.33203125" style="633" customWidth="1"/>
    <col min="1559" max="1559" width="7.5546875" style="633" customWidth="1"/>
    <col min="1560" max="1560" width="8.21875" style="633" customWidth="1"/>
    <col min="1561" max="1561" width="10.77734375" style="633" customWidth="1"/>
    <col min="1562" max="1796" width="8.77734375" style="633"/>
    <col min="1797" max="1797" width="7.77734375" style="633" customWidth="1"/>
    <col min="1798" max="1798" width="6.77734375" style="633" customWidth="1"/>
    <col min="1799" max="1799" width="10.77734375" style="633" customWidth="1"/>
    <col min="1800" max="1800" width="9.21875" style="633" customWidth="1"/>
    <col min="1801" max="1801" width="9.77734375" style="633" customWidth="1"/>
    <col min="1802" max="1802" width="8.88671875" style="633" customWidth="1"/>
    <col min="1803" max="1804" width="8" style="633" customWidth="1"/>
    <col min="1805" max="1805" width="8.33203125" style="633" customWidth="1"/>
    <col min="1806" max="1807" width="6.33203125" style="633" customWidth="1"/>
    <col min="1808" max="1808" width="8.44140625" style="633" customWidth="1"/>
    <col min="1809" max="1809" width="10.6640625" style="633" customWidth="1"/>
    <col min="1810" max="1811" width="6.33203125" style="633" customWidth="1"/>
    <col min="1812" max="1812" width="9" style="633" customWidth="1"/>
    <col min="1813" max="1813" width="8.33203125" style="633" customWidth="1"/>
    <col min="1814" max="1814" width="6.33203125" style="633" customWidth="1"/>
    <col min="1815" max="1815" width="7.5546875" style="633" customWidth="1"/>
    <col min="1816" max="1816" width="8.21875" style="633" customWidth="1"/>
    <col min="1817" max="1817" width="10.77734375" style="633" customWidth="1"/>
    <col min="1818" max="2052" width="8.77734375" style="633"/>
    <col min="2053" max="2053" width="7.77734375" style="633" customWidth="1"/>
    <col min="2054" max="2054" width="6.77734375" style="633" customWidth="1"/>
    <col min="2055" max="2055" width="10.77734375" style="633" customWidth="1"/>
    <col min="2056" max="2056" width="9.21875" style="633" customWidth="1"/>
    <col min="2057" max="2057" width="9.77734375" style="633" customWidth="1"/>
    <col min="2058" max="2058" width="8.88671875" style="633" customWidth="1"/>
    <col min="2059" max="2060" width="8" style="633" customWidth="1"/>
    <col min="2061" max="2061" width="8.33203125" style="633" customWidth="1"/>
    <col min="2062" max="2063" width="6.33203125" style="633" customWidth="1"/>
    <col min="2064" max="2064" width="8.44140625" style="633" customWidth="1"/>
    <col min="2065" max="2065" width="10.6640625" style="633" customWidth="1"/>
    <col min="2066" max="2067" width="6.33203125" style="633" customWidth="1"/>
    <col min="2068" max="2068" width="9" style="633" customWidth="1"/>
    <col min="2069" max="2069" width="8.33203125" style="633" customWidth="1"/>
    <col min="2070" max="2070" width="6.33203125" style="633" customWidth="1"/>
    <col min="2071" max="2071" width="7.5546875" style="633" customWidth="1"/>
    <col min="2072" max="2072" width="8.21875" style="633" customWidth="1"/>
    <col min="2073" max="2073" width="10.77734375" style="633" customWidth="1"/>
    <col min="2074" max="2308" width="8.77734375" style="633"/>
    <col min="2309" max="2309" width="7.77734375" style="633" customWidth="1"/>
    <col min="2310" max="2310" width="6.77734375" style="633" customWidth="1"/>
    <col min="2311" max="2311" width="10.77734375" style="633" customWidth="1"/>
    <col min="2312" max="2312" width="9.21875" style="633" customWidth="1"/>
    <col min="2313" max="2313" width="9.77734375" style="633" customWidth="1"/>
    <col min="2314" max="2314" width="8.88671875" style="633" customWidth="1"/>
    <col min="2315" max="2316" width="8" style="633" customWidth="1"/>
    <col min="2317" max="2317" width="8.33203125" style="633" customWidth="1"/>
    <col min="2318" max="2319" width="6.33203125" style="633" customWidth="1"/>
    <col min="2320" max="2320" width="8.44140625" style="633" customWidth="1"/>
    <col min="2321" max="2321" width="10.6640625" style="633" customWidth="1"/>
    <col min="2322" max="2323" width="6.33203125" style="633" customWidth="1"/>
    <col min="2324" max="2324" width="9" style="633" customWidth="1"/>
    <col min="2325" max="2325" width="8.33203125" style="633" customWidth="1"/>
    <col min="2326" max="2326" width="6.33203125" style="633" customWidth="1"/>
    <col min="2327" max="2327" width="7.5546875" style="633" customWidth="1"/>
    <col min="2328" max="2328" width="8.21875" style="633" customWidth="1"/>
    <col min="2329" max="2329" width="10.77734375" style="633" customWidth="1"/>
    <col min="2330" max="2564" width="8.77734375" style="633"/>
    <col min="2565" max="2565" width="7.77734375" style="633" customWidth="1"/>
    <col min="2566" max="2566" width="6.77734375" style="633" customWidth="1"/>
    <col min="2567" max="2567" width="10.77734375" style="633" customWidth="1"/>
    <col min="2568" max="2568" width="9.21875" style="633" customWidth="1"/>
    <col min="2569" max="2569" width="9.77734375" style="633" customWidth="1"/>
    <col min="2570" max="2570" width="8.88671875" style="633" customWidth="1"/>
    <col min="2571" max="2572" width="8" style="633" customWidth="1"/>
    <col min="2573" max="2573" width="8.33203125" style="633" customWidth="1"/>
    <col min="2574" max="2575" width="6.33203125" style="633" customWidth="1"/>
    <col min="2576" max="2576" width="8.44140625" style="633" customWidth="1"/>
    <col min="2577" max="2577" width="10.6640625" style="633" customWidth="1"/>
    <col min="2578" max="2579" width="6.33203125" style="633" customWidth="1"/>
    <col min="2580" max="2580" width="9" style="633" customWidth="1"/>
    <col min="2581" max="2581" width="8.33203125" style="633" customWidth="1"/>
    <col min="2582" max="2582" width="6.33203125" style="633" customWidth="1"/>
    <col min="2583" max="2583" width="7.5546875" style="633" customWidth="1"/>
    <col min="2584" max="2584" width="8.21875" style="633" customWidth="1"/>
    <col min="2585" max="2585" width="10.77734375" style="633" customWidth="1"/>
    <col min="2586" max="2820" width="8.77734375" style="633"/>
    <col min="2821" max="2821" width="7.77734375" style="633" customWidth="1"/>
    <col min="2822" max="2822" width="6.77734375" style="633" customWidth="1"/>
    <col min="2823" max="2823" width="10.77734375" style="633" customWidth="1"/>
    <col min="2824" max="2824" width="9.21875" style="633" customWidth="1"/>
    <col min="2825" max="2825" width="9.77734375" style="633" customWidth="1"/>
    <col min="2826" max="2826" width="8.88671875" style="633" customWidth="1"/>
    <col min="2827" max="2828" width="8" style="633" customWidth="1"/>
    <col min="2829" max="2829" width="8.33203125" style="633" customWidth="1"/>
    <col min="2830" max="2831" width="6.33203125" style="633" customWidth="1"/>
    <col min="2832" max="2832" width="8.44140625" style="633" customWidth="1"/>
    <col min="2833" max="2833" width="10.6640625" style="633" customWidth="1"/>
    <col min="2834" max="2835" width="6.33203125" style="633" customWidth="1"/>
    <col min="2836" max="2836" width="9" style="633" customWidth="1"/>
    <col min="2837" max="2837" width="8.33203125" style="633" customWidth="1"/>
    <col min="2838" max="2838" width="6.33203125" style="633" customWidth="1"/>
    <col min="2839" max="2839" width="7.5546875" style="633" customWidth="1"/>
    <col min="2840" max="2840" width="8.21875" style="633" customWidth="1"/>
    <col min="2841" max="2841" width="10.77734375" style="633" customWidth="1"/>
    <col min="2842" max="3076" width="8.77734375" style="633"/>
    <col min="3077" max="3077" width="7.77734375" style="633" customWidth="1"/>
    <col min="3078" max="3078" width="6.77734375" style="633" customWidth="1"/>
    <col min="3079" max="3079" width="10.77734375" style="633" customWidth="1"/>
    <col min="3080" max="3080" width="9.21875" style="633" customWidth="1"/>
    <col min="3081" max="3081" width="9.77734375" style="633" customWidth="1"/>
    <col min="3082" max="3082" width="8.88671875" style="633" customWidth="1"/>
    <col min="3083" max="3084" width="8" style="633" customWidth="1"/>
    <col min="3085" max="3085" width="8.33203125" style="633" customWidth="1"/>
    <col min="3086" max="3087" width="6.33203125" style="633" customWidth="1"/>
    <col min="3088" max="3088" width="8.44140625" style="633" customWidth="1"/>
    <col min="3089" max="3089" width="10.6640625" style="633" customWidth="1"/>
    <col min="3090" max="3091" width="6.33203125" style="633" customWidth="1"/>
    <col min="3092" max="3092" width="9" style="633" customWidth="1"/>
    <col min="3093" max="3093" width="8.33203125" style="633" customWidth="1"/>
    <col min="3094" max="3094" width="6.33203125" style="633" customWidth="1"/>
    <col min="3095" max="3095" width="7.5546875" style="633" customWidth="1"/>
    <col min="3096" max="3096" width="8.21875" style="633" customWidth="1"/>
    <col min="3097" max="3097" width="10.77734375" style="633" customWidth="1"/>
    <col min="3098" max="3332" width="8.77734375" style="633"/>
    <col min="3333" max="3333" width="7.77734375" style="633" customWidth="1"/>
    <col min="3334" max="3334" width="6.77734375" style="633" customWidth="1"/>
    <col min="3335" max="3335" width="10.77734375" style="633" customWidth="1"/>
    <col min="3336" max="3336" width="9.21875" style="633" customWidth="1"/>
    <col min="3337" max="3337" width="9.77734375" style="633" customWidth="1"/>
    <col min="3338" max="3338" width="8.88671875" style="633" customWidth="1"/>
    <col min="3339" max="3340" width="8" style="633" customWidth="1"/>
    <col min="3341" max="3341" width="8.33203125" style="633" customWidth="1"/>
    <col min="3342" max="3343" width="6.33203125" style="633" customWidth="1"/>
    <col min="3344" max="3344" width="8.44140625" style="633" customWidth="1"/>
    <col min="3345" max="3345" width="10.6640625" style="633" customWidth="1"/>
    <col min="3346" max="3347" width="6.33203125" style="633" customWidth="1"/>
    <col min="3348" max="3348" width="9" style="633" customWidth="1"/>
    <col min="3349" max="3349" width="8.33203125" style="633" customWidth="1"/>
    <col min="3350" max="3350" width="6.33203125" style="633" customWidth="1"/>
    <col min="3351" max="3351" width="7.5546875" style="633" customWidth="1"/>
    <col min="3352" max="3352" width="8.21875" style="633" customWidth="1"/>
    <col min="3353" max="3353" width="10.77734375" style="633" customWidth="1"/>
    <col min="3354" max="3588" width="8.77734375" style="633"/>
    <col min="3589" max="3589" width="7.77734375" style="633" customWidth="1"/>
    <col min="3590" max="3590" width="6.77734375" style="633" customWidth="1"/>
    <col min="3591" max="3591" width="10.77734375" style="633" customWidth="1"/>
    <col min="3592" max="3592" width="9.21875" style="633" customWidth="1"/>
    <col min="3593" max="3593" width="9.77734375" style="633" customWidth="1"/>
    <col min="3594" max="3594" width="8.88671875" style="633" customWidth="1"/>
    <col min="3595" max="3596" width="8" style="633" customWidth="1"/>
    <col min="3597" max="3597" width="8.33203125" style="633" customWidth="1"/>
    <col min="3598" max="3599" width="6.33203125" style="633" customWidth="1"/>
    <col min="3600" max="3600" width="8.44140625" style="633" customWidth="1"/>
    <col min="3601" max="3601" width="10.6640625" style="633" customWidth="1"/>
    <col min="3602" max="3603" width="6.33203125" style="633" customWidth="1"/>
    <col min="3604" max="3604" width="9" style="633" customWidth="1"/>
    <col min="3605" max="3605" width="8.33203125" style="633" customWidth="1"/>
    <col min="3606" max="3606" width="6.33203125" style="633" customWidth="1"/>
    <col min="3607" max="3607" width="7.5546875" style="633" customWidth="1"/>
    <col min="3608" max="3608" width="8.21875" style="633" customWidth="1"/>
    <col min="3609" max="3609" width="10.77734375" style="633" customWidth="1"/>
    <col min="3610" max="3844" width="8.77734375" style="633"/>
    <col min="3845" max="3845" width="7.77734375" style="633" customWidth="1"/>
    <col min="3846" max="3846" width="6.77734375" style="633" customWidth="1"/>
    <col min="3847" max="3847" width="10.77734375" style="633" customWidth="1"/>
    <col min="3848" max="3848" width="9.21875" style="633" customWidth="1"/>
    <col min="3849" max="3849" width="9.77734375" style="633" customWidth="1"/>
    <col min="3850" max="3850" width="8.88671875" style="633" customWidth="1"/>
    <col min="3851" max="3852" width="8" style="633" customWidth="1"/>
    <col min="3853" max="3853" width="8.33203125" style="633" customWidth="1"/>
    <col min="3854" max="3855" width="6.33203125" style="633" customWidth="1"/>
    <col min="3856" max="3856" width="8.44140625" style="633" customWidth="1"/>
    <col min="3857" max="3857" width="10.6640625" style="633" customWidth="1"/>
    <col min="3858" max="3859" width="6.33203125" style="633" customWidth="1"/>
    <col min="3860" max="3860" width="9" style="633" customWidth="1"/>
    <col min="3861" max="3861" width="8.33203125" style="633" customWidth="1"/>
    <col min="3862" max="3862" width="6.33203125" style="633" customWidth="1"/>
    <col min="3863" max="3863" width="7.5546875" style="633" customWidth="1"/>
    <col min="3864" max="3864" width="8.21875" style="633" customWidth="1"/>
    <col min="3865" max="3865" width="10.77734375" style="633" customWidth="1"/>
    <col min="3866" max="4100" width="8.77734375" style="633"/>
    <col min="4101" max="4101" width="7.77734375" style="633" customWidth="1"/>
    <col min="4102" max="4102" width="6.77734375" style="633" customWidth="1"/>
    <col min="4103" max="4103" width="10.77734375" style="633" customWidth="1"/>
    <col min="4104" max="4104" width="9.21875" style="633" customWidth="1"/>
    <col min="4105" max="4105" width="9.77734375" style="633" customWidth="1"/>
    <col min="4106" max="4106" width="8.88671875" style="633" customWidth="1"/>
    <col min="4107" max="4108" width="8" style="633" customWidth="1"/>
    <col min="4109" max="4109" width="8.33203125" style="633" customWidth="1"/>
    <col min="4110" max="4111" width="6.33203125" style="633" customWidth="1"/>
    <col min="4112" max="4112" width="8.44140625" style="633" customWidth="1"/>
    <col min="4113" max="4113" width="10.6640625" style="633" customWidth="1"/>
    <col min="4114" max="4115" width="6.33203125" style="633" customWidth="1"/>
    <col min="4116" max="4116" width="9" style="633" customWidth="1"/>
    <col min="4117" max="4117" width="8.33203125" style="633" customWidth="1"/>
    <col min="4118" max="4118" width="6.33203125" style="633" customWidth="1"/>
    <col min="4119" max="4119" width="7.5546875" style="633" customWidth="1"/>
    <col min="4120" max="4120" width="8.21875" style="633" customWidth="1"/>
    <col min="4121" max="4121" width="10.77734375" style="633" customWidth="1"/>
    <col min="4122" max="4356" width="8.77734375" style="633"/>
    <col min="4357" max="4357" width="7.77734375" style="633" customWidth="1"/>
    <col min="4358" max="4358" width="6.77734375" style="633" customWidth="1"/>
    <col min="4359" max="4359" width="10.77734375" style="633" customWidth="1"/>
    <col min="4360" max="4360" width="9.21875" style="633" customWidth="1"/>
    <col min="4361" max="4361" width="9.77734375" style="633" customWidth="1"/>
    <col min="4362" max="4362" width="8.88671875" style="633" customWidth="1"/>
    <col min="4363" max="4364" width="8" style="633" customWidth="1"/>
    <col min="4365" max="4365" width="8.33203125" style="633" customWidth="1"/>
    <col min="4366" max="4367" width="6.33203125" style="633" customWidth="1"/>
    <col min="4368" max="4368" width="8.44140625" style="633" customWidth="1"/>
    <col min="4369" max="4369" width="10.6640625" style="633" customWidth="1"/>
    <col min="4370" max="4371" width="6.33203125" style="633" customWidth="1"/>
    <col min="4372" max="4372" width="9" style="633" customWidth="1"/>
    <col min="4373" max="4373" width="8.33203125" style="633" customWidth="1"/>
    <col min="4374" max="4374" width="6.33203125" style="633" customWidth="1"/>
    <col min="4375" max="4375" width="7.5546875" style="633" customWidth="1"/>
    <col min="4376" max="4376" width="8.21875" style="633" customWidth="1"/>
    <col min="4377" max="4377" width="10.77734375" style="633" customWidth="1"/>
    <col min="4378" max="4612" width="8.77734375" style="633"/>
    <col min="4613" max="4613" width="7.77734375" style="633" customWidth="1"/>
    <col min="4614" max="4614" width="6.77734375" style="633" customWidth="1"/>
    <col min="4615" max="4615" width="10.77734375" style="633" customWidth="1"/>
    <col min="4616" max="4616" width="9.21875" style="633" customWidth="1"/>
    <col min="4617" max="4617" width="9.77734375" style="633" customWidth="1"/>
    <col min="4618" max="4618" width="8.88671875" style="633" customWidth="1"/>
    <col min="4619" max="4620" width="8" style="633" customWidth="1"/>
    <col min="4621" max="4621" width="8.33203125" style="633" customWidth="1"/>
    <col min="4622" max="4623" width="6.33203125" style="633" customWidth="1"/>
    <col min="4624" max="4624" width="8.44140625" style="633" customWidth="1"/>
    <col min="4625" max="4625" width="10.6640625" style="633" customWidth="1"/>
    <col min="4626" max="4627" width="6.33203125" style="633" customWidth="1"/>
    <col min="4628" max="4628" width="9" style="633" customWidth="1"/>
    <col min="4629" max="4629" width="8.33203125" style="633" customWidth="1"/>
    <col min="4630" max="4630" width="6.33203125" style="633" customWidth="1"/>
    <col min="4631" max="4631" width="7.5546875" style="633" customWidth="1"/>
    <col min="4632" max="4632" width="8.21875" style="633" customWidth="1"/>
    <col min="4633" max="4633" width="10.77734375" style="633" customWidth="1"/>
    <col min="4634" max="4868" width="8.77734375" style="633"/>
    <col min="4869" max="4869" width="7.77734375" style="633" customWidth="1"/>
    <col min="4870" max="4870" width="6.77734375" style="633" customWidth="1"/>
    <col min="4871" max="4871" width="10.77734375" style="633" customWidth="1"/>
    <col min="4872" max="4872" width="9.21875" style="633" customWidth="1"/>
    <col min="4873" max="4873" width="9.77734375" style="633" customWidth="1"/>
    <col min="4874" max="4874" width="8.88671875" style="633" customWidth="1"/>
    <col min="4875" max="4876" width="8" style="633" customWidth="1"/>
    <col min="4877" max="4877" width="8.33203125" style="633" customWidth="1"/>
    <col min="4878" max="4879" width="6.33203125" style="633" customWidth="1"/>
    <col min="4880" max="4880" width="8.44140625" style="633" customWidth="1"/>
    <col min="4881" max="4881" width="10.6640625" style="633" customWidth="1"/>
    <col min="4882" max="4883" width="6.33203125" style="633" customWidth="1"/>
    <col min="4884" max="4884" width="9" style="633" customWidth="1"/>
    <col min="4885" max="4885" width="8.33203125" style="633" customWidth="1"/>
    <col min="4886" max="4886" width="6.33203125" style="633" customWidth="1"/>
    <col min="4887" max="4887" width="7.5546875" style="633" customWidth="1"/>
    <col min="4888" max="4888" width="8.21875" style="633" customWidth="1"/>
    <col min="4889" max="4889" width="10.77734375" style="633" customWidth="1"/>
    <col min="4890" max="5124" width="8.77734375" style="633"/>
    <col min="5125" max="5125" width="7.77734375" style="633" customWidth="1"/>
    <col min="5126" max="5126" width="6.77734375" style="633" customWidth="1"/>
    <col min="5127" max="5127" width="10.77734375" style="633" customWidth="1"/>
    <col min="5128" max="5128" width="9.21875" style="633" customWidth="1"/>
    <col min="5129" max="5129" width="9.77734375" style="633" customWidth="1"/>
    <col min="5130" max="5130" width="8.88671875" style="633" customWidth="1"/>
    <col min="5131" max="5132" width="8" style="633" customWidth="1"/>
    <col min="5133" max="5133" width="8.33203125" style="633" customWidth="1"/>
    <col min="5134" max="5135" width="6.33203125" style="633" customWidth="1"/>
    <col min="5136" max="5136" width="8.44140625" style="633" customWidth="1"/>
    <col min="5137" max="5137" width="10.6640625" style="633" customWidth="1"/>
    <col min="5138" max="5139" width="6.33203125" style="633" customWidth="1"/>
    <col min="5140" max="5140" width="9" style="633" customWidth="1"/>
    <col min="5141" max="5141" width="8.33203125" style="633" customWidth="1"/>
    <col min="5142" max="5142" width="6.33203125" style="633" customWidth="1"/>
    <col min="5143" max="5143" width="7.5546875" style="633" customWidth="1"/>
    <col min="5144" max="5144" width="8.21875" style="633" customWidth="1"/>
    <col min="5145" max="5145" width="10.77734375" style="633" customWidth="1"/>
    <col min="5146" max="5380" width="8.77734375" style="633"/>
    <col min="5381" max="5381" width="7.77734375" style="633" customWidth="1"/>
    <col min="5382" max="5382" width="6.77734375" style="633" customWidth="1"/>
    <col min="5383" max="5383" width="10.77734375" style="633" customWidth="1"/>
    <col min="5384" max="5384" width="9.21875" style="633" customWidth="1"/>
    <col min="5385" max="5385" width="9.77734375" style="633" customWidth="1"/>
    <col min="5386" max="5386" width="8.88671875" style="633" customWidth="1"/>
    <col min="5387" max="5388" width="8" style="633" customWidth="1"/>
    <col min="5389" max="5389" width="8.33203125" style="633" customWidth="1"/>
    <col min="5390" max="5391" width="6.33203125" style="633" customWidth="1"/>
    <col min="5392" max="5392" width="8.44140625" style="633" customWidth="1"/>
    <col min="5393" max="5393" width="10.6640625" style="633" customWidth="1"/>
    <col min="5394" max="5395" width="6.33203125" style="633" customWidth="1"/>
    <col min="5396" max="5396" width="9" style="633" customWidth="1"/>
    <col min="5397" max="5397" width="8.33203125" style="633" customWidth="1"/>
    <col min="5398" max="5398" width="6.33203125" style="633" customWidth="1"/>
    <col min="5399" max="5399" width="7.5546875" style="633" customWidth="1"/>
    <col min="5400" max="5400" width="8.21875" style="633" customWidth="1"/>
    <col min="5401" max="5401" width="10.77734375" style="633" customWidth="1"/>
    <col min="5402" max="5636" width="8.77734375" style="633"/>
    <col min="5637" max="5637" width="7.77734375" style="633" customWidth="1"/>
    <col min="5638" max="5638" width="6.77734375" style="633" customWidth="1"/>
    <col min="5639" max="5639" width="10.77734375" style="633" customWidth="1"/>
    <col min="5640" max="5640" width="9.21875" style="633" customWidth="1"/>
    <col min="5641" max="5641" width="9.77734375" style="633" customWidth="1"/>
    <col min="5642" max="5642" width="8.88671875" style="633" customWidth="1"/>
    <col min="5643" max="5644" width="8" style="633" customWidth="1"/>
    <col min="5645" max="5645" width="8.33203125" style="633" customWidth="1"/>
    <col min="5646" max="5647" width="6.33203125" style="633" customWidth="1"/>
    <col min="5648" max="5648" width="8.44140625" style="633" customWidth="1"/>
    <col min="5649" max="5649" width="10.6640625" style="633" customWidth="1"/>
    <col min="5650" max="5651" width="6.33203125" style="633" customWidth="1"/>
    <col min="5652" max="5652" width="9" style="633" customWidth="1"/>
    <col min="5653" max="5653" width="8.33203125" style="633" customWidth="1"/>
    <col min="5654" max="5654" width="6.33203125" style="633" customWidth="1"/>
    <col min="5655" max="5655" width="7.5546875" style="633" customWidth="1"/>
    <col min="5656" max="5656" width="8.21875" style="633" customWidth="1"/>
    <col min="5657" max="5657" width="10.77734375" style="633" customWidth="1"/>
    <col min="5658" max="5892" width="8.77734375" style="633"/>
    <col min="5893" max="5893" width="7.77734375" style="633" customWidth="1"/>
    <col min="5894" max="5894" width="6.77734375" style="633" customWidth="1"/>
    <col min="5895" max="5895" width="10.77734375" style="633" customWidth="1"/>
    <col min="5896" max="5896" width="9.21875" style="633" customWidth="1"/>
    <col min="5897" max="5897" width="9.77734375" style="633" customWidth="1"/>
    <col min="5898" max="5898" width="8.88671875" style="633" customWidth="1"/>
    <col min="5899" max="5900" width="8" style="633" customWidth="1"/>
    <col min="5901" max="5901" width="8.33203125" style="633" customWidth="1"/>
    <col min="5902" max="5903" width="6.33203125" style="633" customWidth="1"/>
    <col min="5904" max="5904" width="8.44140625" style="633" customWidth="1"/>
    <col min="5905" max="5905" width="10.6640625" style="633" customWidth="1"/>
    <col min="5906" max="5907" width="6.33203125" style="633" customWidth="1"/>
    <col min="5908" max="5908" width="9" style="633" customWidth="1"/>
    <col min="5909" max="5909" width="8.33203125" style="633" customWidth="1"/>
    <col min="5910" max="5910" width="6.33203125" style="633" customWidth="1"/>
    <col min="5911" max="5911" width="7.5546875" style="633" customWidth="1"/>
    <col min="5912" max="5912" width="8.21875" style="633" customWidth="1"/>
    <col min="5913" max="5913" width="10.77734375" style="633" customWidth="1"/>
    <col min="5914" max="6148" width="8.77734375" style="633"/>
    <col min="6149" max="6149" width="7.77734375" style="633" customWidth="1"/>
    <col min="6150" max="6150" width="6.77734375" style="633" customWidth="1"/>
    <col min="6151" max="6151" width="10.77734375" style="633" customWidth="1"/>
    <col min="6152" max="6152" width="9.21875" style="633" customWidth="1"/>
    <col min="6153" max="6153" width="9.77734375" style="633" customWidth="1"/>
    <col min="6154" max="6154" width="8.88671875" style="633" customWidth="1"/>
    <col min="6155" max="6156" width="8" style="633" customWidth="1"/>
    <col min="6157" max="6157" width="8.33203125" style="633" customWidth="1"/>
    <col min="6158" max="6159" width="6.33203125" style="633" customWidth="1"/>
    <col min="6160" max="6160" width="8.44140625" style="633" customWidth="1"/>
    <col min="6161" max="6161" width="10.6640625" style="633" customWidth="1"/>
    <col min="6162" max="6163" width="6.33203125" style="633" customWidth="1"/>
    <col min="6164" max="6164" width="9" style="633" customWidth="1"/>
    <col min="6165" max="6165" width="8.33203125" style="633" customWidth="1"/>
    <col min="6166" max="6166" width="6.33203125" style="633" customWidth="1"/>
    <col min="6167" max="6167" width="7.5546875" style="633" customWidth="1"/>
    <col min="6168" max="6168" width="8.21875" style="633" customWidth="1"/>
    <col min="6169" max="6169" width="10.77734375" style="633" customWidth="1"/>
    <col min="6170" max="6404" width="8.77734375" style="633"/>
    <col min="6405" max="6405" width="7.77734375" style="633" customWidth="1"/>
    <col min="6406" max="6406" width="6.77734375" style="633" customWidth="1"/>
    <col min="6407" max="6407" width="10.77734375" style="633" customWidth="1"/>
    <col min="6408" max="6408" width="9.21875" style="633" customWidth="1"/>
    <col min="6409" max="6409" width="9.77734375" style="633" customWidth="1"/>
    <col min="6410" max="6410" width="8.88671875" style="633" customWidth="1"/>
    <col min="6411" max="6412" width="8" style="633" customWidth="1"/>
    <col min="6413" max="6413" width="8.33203125" style="633" customWidth="1"/>
    <col min="6414" max="6415" width="6.33203125" style="633" customWidth="1"/>
    <col min="6416" max="6416" width="8.44140625" style="633" customWidth="1"/>
    <col min="6417" max="6417" width="10.6640625" style="633" customWidth="1"/>
    <col min="6418" max="6419" width="6.33203125" style="633" customWidth="1"/>
    <col min="6420" max="6420" width="9" style="633" customWidth="1"/>
    <col min="6421" max="6421" width="8.33203125" style="633" customWidth="1"/>
    <col min="6422" max="6422" width="6.33203125" style="633" customWidth="1"/>
    <col min="6423" max="6423" width="7.5546875" style="633" customWidth="1"/>
    <col min="6424" max="6424" width="8.21875" style="633" customWidth="1"/>
    <col min="6425" max="6425" width="10.77734375" style="633" customWidth="1"/>
    <col min="6426" max="6660" width="8.77734375" style="633"/>
    <col min="6661" max="6661" width="7.77734375" style="633" customWidth="1"/>
    <col min="6662" max="6662" width="6.77734375" style="633" customWidth="1"/>
    <col min="6663" max="6663" width="10.77734375" style="633" customWidth="1"/>
    <col min="6664" max="6664" width="9.21875" style="633" customWidth="1"/>
    <col min="6665" max="6665" width="9.77734375" style="633" customWidth="1"/>
    <col min="6666" max="6666" width="8.88671875" style="633" customWidth="1"/>
    <col min="6667" max="6668" width="8" style="633" customWidth="1"/>
    <col min="6669" max="6669" width="8.33203125" style="633" customWidth="1"/>
    <col min="6670" max="6671" width="6.33203125" style="633" customWidth="1"/>
    <col min="6672" max="6672" width="8.44140625" style="633" customWidth="1"/>
    <col min="6673" max="6673" width="10.6640625" style="633" customWidth="1"/>
    <col min="6674" max="6675" width="6.33203125" style="633" customWidth="1"/>
    <col min="6676" max="6676" width="9" style="633" customWidth="1"/>
    <col min="6677" max="6677" width="8.33203125" style="633" customWidth="1"/>
    <col min="6678" max="6678" width="6.33203125" style="633" customWidth="1"/>
    <col min="6679" max="6679" width="7.5546875" style="633" customWidth="1"/>
    <col min="6680" max="6680" width="8.21875" style="633" customWidth="1"/>
    <col min="6681" max="6681" width="10.77734375" style="633" customWidth="1"/>
    <col min="6682" max="6916" width="8.77734375" style="633"/>
    <col min="6917" max="6917" width="7.77734375" style="633" customWidth="1"/>
    <col min="6918" max="6918" width="6.77734375" style="633" customWidth="1"/>
    <col min="6919" max="6919" width="10.77734375" style="633" customWidth="1"/>
    <col min="6920" max="6920" width="9.21875" style="633" customWidth="1"/>
    <col min="6921" max="6921" width="9.77734375" style="633" customWidth="1"/>
    <col min="6922" max="6922" width="8.88671875" style="633" customWidth="1"/>
    <col min="6923" max="6924" width="8" style="633" customWidth="1"/>
    <col min="6925" max="6925" width="8.33203125" style="633" customWidth="1"/>
    <col min="6926" max="6927" width="6.33203125" style="633" customWidth="1"/>
    <col min="6928" max="6928" width="8.44140625" style="633" customWidth="1"/>
    <col min="6929" max="6929" width="10.6640625" style="633" customWidth="1"/>
    <col min="6930" max="6931" width="6.33203125" style="633" customWidth="1"/>
    <col min="6932" max="6932" width="9" style="633" customWidth="1"/>
    <col min="6933" max="6933" width="8.33203125" style="633" customWidth="1"/>
    <col min="6934" max="6934" width="6.33203125" style="633" customWidth="1"/>
    <col min="6935" max="6935" width="7.5546875" style="633" customWidth="1"/>
    <col min="6936" max="6936" width="8.21875" style="633" customWidth="1"/>
    <col min="6937" max="6937" width="10.77734375" style="633" customWidth="1"/>
    <col min="6938" max="7172" width="8.77734375" style="633"/>
    <col min="7173" max="7173" width="7.77734375" style="633" customWidth="1"/>
    <col min="7174" max="7174" width="6.77734375" style="633" customWidth="1"/>
    <col min="7175" max="7175" width="10.77734375" style="633" customWidth="1"/>
    <col min="7176" max="7176" width="9.21875" style="633" customWidth="1"/>
    <col min="7177" max="7177" width="9.77734375" style="633" customWidth="1"/>
    <col min="7178" max="7178" width="8.88671875" style="633" customWidth="1"/>
    <col min="7179" max="7180" width="8" style="633" customWidth="1"/>
    <col min="7181" max="7181" width="8.33203125" style="633" customWidth="1"/>
    <col min="7182" max="7183" width="6.33203125" style="633" customWidth="1"/>
    <col min="7184" max="7184" width="8.44140625" style="633" customWidth="1"/>
    <col min="7185" max="7185" width="10.6640625" style="633" customWidth="1"/>
    <col min="7186" max="7187" width="6.33203125" style="633" customWidth="1"/>
    <col min="7188" max="7188" width="9" style="633" customWidth="1"/>
    <col min="7189" max="7189" width="8.33203125" style="633" customWidth="1"/>
    <col min="7190" max="7190" width="6.33203125" style="633" customWidth="1"/>
    <col min="7191" max="7191" width="7.5546875" style="633" customWidth="1"/>
    <col min="7192" max="7192" width="8.21875" style="633" customWidth="1"/>
    <col min="7193" max="7193" width="10.77734375" style="633" customWidth="1"/>
    <col min="7194" max="7428" width="8.77734375" style="633"/>
    <col min="7429" max="7429" width="7.77734375" style="633" customWidth="1"/>
    <col min="7430" max="7430" width="6.77734375" style="633" customWidth="1"/>
    <col min="7431" max="7431" width="10.77734375" style="633" customWidth="1"/>
    <col min="7432" max="7432" width="9.21875" style="633" customWidth="1"/>
    <col min="7433" max="7433" width="9.77734375" style="633" customWidth="1"/>
    <col min="7434" max="7434" width="8.88671875" style="633" customWidth="1"/>
    <col min="7435" max="7436" width="8" style="633" customWidth="1"/>
    <col min="7437" max="7437" width="8.33203125" style="633" customWidth="1"/>
    <col min="7438" max="7439" width="6.33203125" style="633" customWidth="1"/>
    <col min="7440" max="7440" width="8.44140625" style="633" customWidth="1"/>
    <col min="7441" max="7441" width="10.6640625" style="633" customWidth="1"/>
    <col min="7442" max="7443" width="6.33203125" style="633" customWidth="1"/>
    <col min="7444" max="7444" width="9" style="633" customWidth="1"/>
    <col min="7445" max="7445" width="8.33203125" style="633" customWidth="1"/>
    <col min="7446" max="7446" width="6.33203125" style="633" customWidth="1"/>
    <col min="7447" max="7447" width="7.5546875" style="633" customWidth="1"/>
    <col min="7448" max="7448" width="8.21875" style="633" customWidth="1"/>
    <col min="7449" max="7449" width="10.77734375" style="633" customWidth="1"/>
    <col min="7450" max="7684" width="8.77734375" style="633"/>
    <col min="7685" max="7685" width="7.77734375" style="633" customWidth="1"/>
    <col min="7686" max="7686" width="6.77734375" style="633" customWidth="1"/>
    <col min="7687" max="7687" width="10.77734375" style="633" customWidth="1"/>
    <col min="7688" max="7688" width="9.21875" style="633" customWidth="1"/>
    <col min="7689" max="7689" width="9.77734375" style="633" customWidth="1"/>
    <col min="7690" max="7690" width="8.88671875" style="633" customWidth="1"/>
    <col min="7691" max="7692" width="8" style="633" customWidth="1"/>
    <col min="7693" max="7693" width="8.33203125" style="633" customWidth="1"/>
    <col min="7694" max="7695" width="6.33203125" style="633" customWidth="1"/>
    <col min="7696" max="7696" width="8.44140625" style="633" customWidth="1"/>
    <col min="7697" max="7697" width="10.6640625" style="633" customWidth="1"/>
    <col min="7698" max="7699" width="6.33203125" style="633" customWidth="1"/>
    <col min="7700" max="7700" width="9" style="633" customWidth="1"/>
    <col min="7701" max="7701" width="8.33203125" style="633" customWidth="1"/>
    <col min="7702" max="7702" width="6.33203125" style="633" customWidth="1"/>
    <col min="7703" max="7703" width="7.5546875" style="633" customWidth="1"/>
    <col min="7704" max="7704" width="8.21875" style="633" customWidth="1"/>
    <col min="7705" max="7705" width="10.77734375" style="633" customWidth="1"/>
    <col min="7706" max="7940" width="8.77734375" style="633"/>
    <col min="7941" max="7941" width="7.77734375" style="633" customWidth="1"/>
    <col min="7942" max="7942" width="6.77734375" style="633" customWidth="1"/>
    <col min="7943" max="7943" width="10.77734375" style="633" customWidth="1"/>
    <col min="7944" max="7944" width="9.21875" style="633" customWidth="1"/>
    <col min="7945" max="7945" width="9.77734375" style="633" customWidth="1"/>
    <col min="7946" max="7946" width="8.88671875" style="633" customWidth="1"/>
    <col min="7947" max="7948" width="8" style="633" customWidth="1"/>
    <col min="7949" max="7949" width="8.33203125" style="633" customWidth="1"/>
    <col min="7950" max="7951" width="6.33203125" style="633" customWidth="1"/>
    <col min="7952" max="7952" width="8.44140625" style="633" customWidth="1"/>
    <col min="7953" max="7953" width="10.6640625" style="633" customWidth="1"/>
    <col min="7954" max="7955" width="6.33203125" style="633" customWidth="1"/>
    <col min="7956" max="7956" width="9" style="633" customWidth="1"/>
    <col min="7957" max="7957" width="8.33203125" style="633" customWidth="1"/>
    <col min="7958" max="7958" width="6.33203125" style="633" customWidth="1"/>
    <col min="7959" max="7959" width="7.5546875" style="633" customWidth="1"/>
    <col min="7960" max="7960" width="8.21875" style="633" customWidth="1"/>
    <col min="7961" max="7961" width="10.77734375" style="633" customWidth="1"/>
    <col min="7962" max="8196" width="8.77734375" style="633"/>
    <col min="8197" max="8197" width="7.77734375" style="633" customWidth="1"/>
    <col min="8198" max="8198" width="6.77734375" style="633" customWidth="1"/>
    <col min="8199" max="8199" width="10.77734375" style="633" customWidth="1"/>
    <col min="8200" max="8200" width="9.21875" style="633" customWidth="1"/>
    <col min="8201" max="8201" width="9.77734375" style="633" customWidth="1"/>
    <col min="8202" max="8202" width="8.88671875" style="633" customWidth="1"/>
    <col min="8203" max="8204" width="8" style="633" customWidth="1"/>
    <col min="8205" max="8205" width="8.33203125" style="633" customWidth="1"/>
    <col min="8206" max="8207" width="6.33203125" style="633" customWidth="1"/>
    <col min="8208" max="8208" width="8.44140625" style="633" customWidth="1"/>
    <col min="8209" max="8209" width="10.6640625" style="633" customWidth="1"/>
    <col min="8210" max="8211" width="6.33203125" style="633" customWidth="1"/>
    <col min="8212" max="8212" width="9" style="633" customWidth="1"/>
    <col min="8213" max="8213" width="8.33203125" style="633" customWidth="1"/>
    <col min="8214" max="8214" width="6.33203125" style="633" customWidth="1"/>
    <col min="8215" max="8215" width="7.5546875" style="633" customWidth="1"/>
    <col min="8216" max="8216" width="8.21875" style="633" customWidth="1"/>
    <col min="8217" max="8217" width="10.77734375" style="633" customWidth="1"/>
    <col min="8218" max="8452" width="8.77734375" style="633"/>
    <col min="8453" max="8453" width="7.77734375" style="633" customWidth="1"/>
    <col min="8454" max="8454" width="6.77734375" style="633" customWidth="1"/>
    <col min="8455" max="8455" width="10.77734375" style="633" customWidth="1"/>
    <col min="8456" max="8456" width="9.21875" style="633" customWidth="1"/>
    <col min="8457" max="8457" width="9.77734375" style="633" customWidth="1"/>
    <col min="8458" max="8458" width="8.88671875" style="633" customWidth="1"/>
    <col min="8459" max="8460" width="8" style="633" customWidth="1"/>
    <col min="8461" max="8461" width="8.33203125" style="633" customWidth="1"/>
    <col min="8462" max="8463" width="6.33203125" style="633" customWidth="1"/>
    <col min="8464" max="8464" width="8.44140625" style="633" customWidth="1"/>
    <col min="8465" max="8465" width="10.6640625" style="633" customWidth="1"/>
    <col min="8466" max="8467" width="6.33203125" style="633" customWidth="1"/>
    <col min="8468" max="8468" width="9" style="633" customWidth="1"/>
    <col min="8469" max="8469" width="8.33203125" style="633" customWidth="1"/>
    <col min="8470" max="8470" width="6.33203125" style="633" customWidth="1"/>
    <col min="8471" max="8471" width="7.5546875" style="633" customWidth="1"/>
    <col min="8472" max="8472" width="8.21875" style="633" customWidth="1"/>
    <col min="8473" max="8473" width="10.77734375" style="633" customWidth="1"/>
    <col min="8474" max="8708" width="8.77734375" style="633"/>
    <col min="8709" max="8709" width="7.77734375" style="633" customWidth="1"/>
    <col min="8710" max="8710" width="6.77734375" style="633" customWidth="1"/>
    <col min="8711" max="8711" width="10.77734375" style="633" customWidth="1"/>
    <col min="8712" max="8712" width="9.21875" style="633" customWidth="1"/>
    <col min="8713" max="8713" width="9.77734375" style="633" customWidth="1"/>
    <col min="8714" max="8714" width="8.88671875" style="633" customWidth="1"/>
    <col min="8715" max="8716" width="8" style="633" customWidth="1"/>
    <col min="8717" max="8717" width="8.33203125" style="633" customWidth="1"/>
    <col min="8718" max="8719" width="6.33203125" style="633" customWidth="1"/>
    <col min="8720" max="8720" width="8.44140625" style="633" customWidth="1"/>
    <col min="8721" max="8721" width="10.6640625" style="633" customWidth="1"/>
    <col min="8722" max="8723" width="6.33203125" style="633" customWidth="1"/>
    <col min="8724" max="8724" width="9" style="633" customWidth="1"/>
    <col min="8725" max="8725" width="8.33203125" style="633" customWidth="1"/>
    <col min="8726" max="8726" width="6.33203125" style="633" customWidth="1"/>
    <col min="8727" max="8727" width="7.5546875" style="633" customWidth="1"/>
    <col min="8728" max="8728" width="8.21875" style="633" customWidth="1"/>
    <col min="8729" max="8729" width="10.77734375" style="633" customWidth="1"/>
    <col min="8730" max="8964" width="8.77734375" style="633"/>
    <col min="8965" max="8965" width="7.77734375" style="633" customWidth="1"/>
    <col min="8966" max="8966" width="6.77734375" style="633" customWidth="1"/>
    <col min="8967" max="8967" width="10.77734375" style="633" customWidth="1"/>
    <col min="8968" max="8968" width="9.21875" style="633" customWidth="1"/>
    <col min="8969" max="8969" width="9.77734375" style="633" customWidth="1"/>
    <col min="8970" max="8970" width="8.88671875" style="633" customWidth="1"/>
    <col min="8971" max="8972" width="8" style="633" customWidth="1"/>
    <col min="8973" max="8973" width="8.33203125" style="633" customWidth="1"/>
    <col min="8974" max="8975" width="6.33203125" style="633" customWidth="1"/>
    <col min="8976" max="8976" width="8.44140625" style="633" customWidth="1"/>
    <col min="8977" max="8977" width="10.6640625" style="633" customWidth="1"/>
    <col min="8978" max="8979" width="6.33203125" style="633" customWidth="1"/>
    <col min="8980" max="8980" width="9" style="633" customWidth="1"/>
    <col min="8981" max="8981" width="8.33203125" style="633" customWidth="1"/>
    <col min="8982" max="8982" width="6.33203125" style="633" customWidth="1"/>
    <col min="8983" max="8983" width="7.5546875" style="633" customWidth="1"/>
    <col min="8984" max="8984" width="8.21875" style="633" customWidth="1"/>
    <col min="8985" max="8985" width="10.77734375" style="633" customWidth="1"/>
    <col min="8986" max="9220" width="8.77734375" style="633"/>
    <col min="9221" max="9221" width="7.77734375" style="633" customWidth="1"/>
    <col min="9222" max="9222" width="6.77734375" style="633" customWidth="1"/>
    <col min="9223" max="9223" width="10.77734375" style="633" customWidth="1"/>
    <col min="9224" max="9224" width="9.21875" style="633" customWidth="1"/>
    <col min="9225" max="9225" width="9.77734375" style="633" customWidth="1"/>
    <col min="9226" max="9226" width="8.88671875" style="633" customWidth="1"/>
    <col min="9227" max="9228" width="8" style="633" customWidth="1"/>
    <col min="9229" max="9229" width="8.33203125" style="633" customWidth="1"/>
    <col min="9230" max="9231" width="6.33203125" style="633" customWidth="1"/>
    <col min="9232" max="9232" width="8.44140625" style="633" customWidth="1"/>
    <col min="9233" max="9233" width="10.6640625" style="633" customWidth="1"/>
    <col min="9234" max="9235" width="6.33203125" style="633" customWidth="1"/>
    <col min="9236" max="9236" width="9" style="633" customWidth="1"/>
    <col min="9237" max="9237" width="8.33203125" style="633" customWidth="1"/>
    <col min="9238" max="9238" width="6.33203125" style="633" customWidth="1"/>
    <col min="9239" max="9239" width="7.5546875" style="633" customWidth="1"/>
    <col min="9240" max="9240" width="8.21875" style="633" customWidth="1"/>
    <col min="9241" max="9241" width="10.77734375" style="633" customWidth="1"/>
    <col min="9242" max="9476" width="8.77734375" style="633"/>
    <col min="9477" max="9477" width="7.77734375" style="633" customWidth="1"/>
    <col min="9478" max="9478" width="6.77734375" style="633" customWidth="1"/>
    <col min="9479" max="9479" width="10.77734375" style="633" customWidth="1"/>
    <col min="9480" max="9480" width="9.21875" style="633" customWidth="1"/>
    <col min="9481" max="9481" width="9.77734375" style="633" customWidth="1"/>
    <col min="9482" max="9482" width="8.88671875" style="633" customWidth="1"/>
    <col min="9483" max="9484" width="8" style="633" customWidth="1"/>
    <col min="9485" max="9485" width="8.33203125" style="633" customWidth="1"/>
    <col min="9486" max="9487" width="6.33203125" style="633" customWidth="1"/>
    <col min="9488" max="9488" width="8.44140625" style="633" customWidth="1"/>
    <col min="9489" max="9489" width="10.6640625" style="633" customWidth="1"/>
    <col min="9490" max="9491" width="6.33203125" style="633" customWidth="1"/>
    <col min="9492" max="9492" width="9" style="633" customWidth="1"/>
    <col min="9493" max="9493" width="8.33203125" style="633" customWidth="1"/>
    <col min="9494" max="9494" width="6.33203125" style="633" customWidth="1"/>
    <col min="9495" max="9495" width="7.5546875" style="633" customWidth="1"/>
    <col min="9496" max="9496" width="8.21875" style="633" customWidth="1"/>
    <col min="9497" max="9497" width="10.77734375" style="633" customWidth="1"/>
    <col min="9498" max="9732" width="8.77734375" style="633"/>
    <col min="9733" max="9733" width="7.77734375" style="633" customWidth="1"/>
    <col min="9734" max="9734" width="6.77734375" style="633" customWidth="1"/>
    <col min="9735" max="9735" width="10.77734375" style="633" customWidth="1"/>
    <col min="9736" max="9736" width="9.21875" style="633" customWidth="1"/>
    <col min="9737" max="9737" width="9.77734375" style="633" customWidth="1"/>
    <col min="9738" max="9738" width="8.88671875" style="633" customWidth="1"/>
    <col min="9739" max="9740" width="8" style="633" customWidth="1"/>
    <col min="9741" max="9741" width="8.33203125" style="633" customWidth="1"/>
    <col min="9742" max="9743" width="6.33203125" style="633" customWidth="1"/>
    <col min="9744" max="9744" width="8.44140625" style="633" customWidth="1"/>
    <col min="9745" max="9745" width="10.6640625" style="633" customWidth="1"/>
    <col min="9746" max="9747" width="6.33203125" style="633" customWidth="1"/>
    <col min="9748" max="9748" width="9" style="633" customWidth="1"/>
    <col min="9749" max="9749" width="8.33203125" style="633" customWidth="1"/>
    <col min="9750" max="9750" width="6.33203125" style="633" customWidth="1"/>
    <col min="9751" max="9751" width="7.5546875" style="633" customWidth="1"/>
    <col min="9752" max="9752" width="8.21875" style="633" customWidth="1"/>
    <col min="9753" max="9753" width="10.77734375" style="633" customWidth="1"/>
    <col min="9754" max="9988" width="8.77734375" style="633"/>
    <col min="9989" max="9989" width="7.77734375" style="633" customWidth="1"/>
    <col min="9990" max="9990" width="6.77734375" style="633" customWidth="1"/>
    <col min="9991" max="9991" width="10.77734375" style="633" customWidth="1"/>
    <col min="9992" max="9992" width="9.21875" style="633" customWidth="1"/>
    <col min="9993" max="9993" width="9.77734375" style="633" customWidth="1"/>
    <col min="9994" max="9994" width="8.88671875" style="633" customWidth="1"/>
    <col min="9995" max="9996" width="8" style="633" customWidth="1"/>
    <col min="9997" max="9997" width="8.33203125" style="633" customWidth="1"/>
    <col min="9998" max="9999" width="6.33203125" style="633" customWidth="1"/>
    <col min="10000" max="10000" width="8.44140625" style="633" customWidth="1"/>
    <col min="10001" max="10001" width="10.6640625" style="633" customWidth="1"/>
    <col min="10002" max="10003" width="6.33203125" style="633" customWidth="1"/>
    <col min="10004" max="10004" width="9" style="633" customWidth="1"/>
    <col min="10005" max="10005" width="8.33203125" style="633" customWidth="1"/>
    <col min="10006" max="10006" width="6.33203125" style="633" customWidth="1"/>
    <col min="10007" max="10007" width="7.5546875" style="633" customWidth="1"/>
    <col min="10008" max="10008" width="8.21875" style="633" customWidth="1"/>
    <col min="10009" max="10009" width="10.77734375" style="633" customWidth="1"/>
    <col min="10010" max="10244" width="8.77734375" style="633"/>
    <col min="10245" max="10245" width="7.77734375" style="633" customWidth="1"/>
    <col min="10246" max="10246" width="6.77734375" style="633" customWidth="1"/>
    <col min="10247" max="10247" width="10.77734375" style="633" customWidth="1"/>
    <col min="10248" max="10248" width="9.21875" style="633" customWidth="1"/>
    <col min="10249" max="10249" width="9.77734375" style="633" customWidth="1"/>
    <col min="10250" max="10250" width="8.88671875" style="633" customWidth="1"/>
    <col min="10251" max="10252" width="8" style="633" customWidth="1"/>
    <col min="10253" max="10253" width="8.33203125" style="633" customWidth="1"/>
    <col min="10254" max="10255" width="6.33203125" style="633" customWidth="1"/>
    <col min="10256" max="10256" width="8.44140625" style="633" customWidth="1"/>
    <col min="10257" max="10257" width="10.6640625" style="633" customWidth="1"/>
    <col min="10258" max="10259" width="6.33203125" style="633" customWidth="1"/>
    <col min="10260" max="10260" width="9" style="633" customWidth="1"/>
    <col min="10261" max="10261" width="8.33203125" style="633" customWidth="1"/>
    <col min="10262" max="10262" width="6.33203125" style="633" customWidth="1"/>
    <col min="10263" max="10263" width="7.5546875" style="633" customWidth="1"/>
    <col min="10264" max="10264" width="8.21875" style="633" customWidth="1"/>
    <col min="10265" max="10265" width="10.77734375" style="633" customWidth="1"/>
    <col min="10266" max="10500" width="8.77734375" style="633"/>
    <col min="10501" max="10501" width="7.77734375" style="633" customWidth="1"/>
    <col min="10502" max="10502" width="6.77734375" style="633" customWidth="1"/>
    <col min="10503" max="10503" width="10.77734375" style="633" customWidth="1"/>
    <col min="10504" max="10504" width="9.21875" style="633" customWidth="1"/>
    <col min="10505" max="10505" width="9.77734375" style="633" customWidth="1"/>
    <col min="10506" max="10506" width="8.88671875" style="633" customWidth="1"/>
    <col min="10507" max="10508" width="8" style="633" customWidth="1"/>
    <col min="10509" max="10509" width="8.33203125" style="633" customWidth="1"/>
    <col min="10510" max="10511" width="6.33203125" style="633" customWidth="1"/>
    <col min="10512" max="10512" width="8.44140625" style="633" customWidth="1"/>
    <col min="10513" max="10513" width="10.6640625" style="633" customWidth="1"/>
    <col min="10514" max="10515" width="6.33203125" style="633" customWidth="1"/>
    <col min="10516" max="10516" width="9" style="633" customWidth="1"/>
    <col min="10517" max="10517" width="8.33203125" style="633" customWidth="1"/>
    <col min="10518" max="10518" width="6.33203125" style="633" customWidth="1"/>
    <col min="10519" max="10519" width="7.5546875" style="633" customWidth="1"/>
    <col min="10520" max="10520" width="8.21875" style="633" customWidth="1"/>
    <col min="10521" max="10521" width="10.77734375" style="633" customWidth="1"/>
    <col min="10522" max="10756" width="8.77734375" style="633"/>
    <col min="10757" max="10757" width="7.77734375" style="633" customWidth="1"/>
    <col min="10758" max="10758" width="6.77734375" style="633" customWidth="1"/>
    <col min="10759" max="10759" width="10.77734375" style="633" customWidth="1"/>
    <col min="10760" max="10760" width="9.21875" style="633" customWidth="1"/>
    <col min="10761" max="10761" width="9.77734375" style="633" customWidth="1"/>
    <col min="10762" max="10762" width="8.88671875" style="633" customWidth="1"/>
    <col min="10763" max="10764" width="8" style="633" customWidth="1"/>
    <col min="10765" max="10765" width="8.33203125" style="633" customWidth="1"/>
    <col min="10766" max="10767" width="6.33203125" style="633" customWidth="1"/>
    <col min="10768" max="10768" width="8.44140625" style="633" customWidth="1"/>
    <col min="10769" max="10769" width="10.6640625" style="633" customWidth="1"/>
    <col min="10770" max="10771" width="6.33203125" style="633" customWidth="1"/>
    <col min="10772" max="10772" width="9" style="633" customWidth="1"/>
    <col min="10773" max="10773" width="8.33203125" style="633" customWidth="1"/>
    <col min="10774" max="10774" width="6.33203125" style="633" customWidth="1"/>
    <col min="10775" max="10775" width="7.5546875" style="633" customWidth="1"/>
    <col min="10776" max="10776" width="8.21875" style="633" customWidth="1"/>
    <col min="10777" max="10777" width="10.77734375" style="633" customWidth="1"/>
    <col min="10778" max="11012" width="8.77734375" style="633"/>
    <col min="11013" max="11013" width="7.77734375" style="633" customWidth="1"/>
    <col min="11014" max="11014" width="6.77734375" style="633" customWidth="1"/>
    <col min="11015" max="11015" width="10.77734375" style="633" customWidth="1"/>
    <col min="11016" max="11016" width="9.21875" style="633" customWidth="1"/>
    <col min="11017" max="11017" width="9.77734375" style="633" customWidth="1"/>
    <col min="11018" max="11018" width="8.88671875" style="633" customWidth="1"/>
    <col min="11019" max="11020" width="8" style="633" customWidth="1"/>
    <col min="11021" max="11021" width="8.33203125" style="633" customWidth="1"/>
    <col min="11022" max="11023" width="6.33203125" style="633" customWidth="1"/>
    <col min="11024" max="11024" width="8.44140625" style="633" customWidth="1"/>
    <col min="11025" max="11025" width="10.6640625" style="633" customWidth="1"/>
    <col min="11026" max="11027" width="6.33203125" style="633" customWidth="1"/>
    <col min="11028" max="11028" width="9" style="633" customWidth="1"/>
    <col min="11029" max="11029" width="8.33203125" style="633" customWidth="1"/>
    <col min="11030" max="11030" width="6.33203125" style="633" customWidth="1"/>
    <col min="11031" max="11031" width="7.5546875" style="633" customWidth="1"/>
    <col min="11032" max="11032" width="8.21875" style="633" customWidth="1"/>
    <col min="11033" max="11033" width="10.77734375" style="633" customWidth="1"/>
    <col min="11034" max="11268" width="8.77734375" style="633"/>
    <col min="11269" max="11269" width="7.77734375" style="633" customWidth="1"/>
    <col min="11270" max="11270" width="6.77734375" style="633" customWidth="1"/>
    <col min="11271" max="11271" width="10.77734375" style="633" customWidth="1"/>
    <col min="11272" max="11272" width="9.21875" style="633" customWidth="1"/>
    <col min="11273" max="11273" width="9.77734375" style="633" customWidth="1"/>
    <col min="11274" max="11274" width="8.88671875" style="633" customWidth="1"/>
    <col min="11275" max="11276" width="8" style="633" customWidth="1"/>
    <col min="11277" max="11277" width="8.33203125" style="633" customWidth="1"/>
    <col min="11278" max="11279" width="6.33203125" style="633" customWidth="1"/>
    <col min="11280" max="11280" width="8.44140625" style="633" customWidth="1"/>
    <col min="11281" max="11281" width="10.6640625" style="633" customWidth="1"/>
    <col min="11282" max="11283" width="6.33203125" style="633" customWidth="1"/>
    <col min="11284" max="11284" width="9" style="633" customWidth="1"/>
    <col min="11285" max="11285" width="8.33203125" style="633" customWidth="1"/>
    <col min="11286" max="11286" width="6.33203125" style="633" customWidth="1"/>
    <col min="11287" max="11287" width="7.5546875" style="633" customWidth="1"/>
    <col min="11288" max="11288" width="8.21875" style="633" customWidth="1"/>
    <col min="11289" max="11289" width="10.77734375" style="633" customWidth="1"/>
    <col min="11290" max="11524" width="8.77734375" style="633"/>
    <col min="11525" max="11525" width="7.77734375" style="633" customWidth="1"/>
    <col min="11526" max="11526" width="6.77734375" style="633" customWidth="1"/>
    <col min="11527" max="11527" width="10.77734375" style="633" customWidth="1"/>
    <col min="11528" max="11528" width="9.21875" style="633" customWidth="1"/>
    <col min="11529" max="11529" width="9.77734375" style="633" customWidth="1"/>
    <col min="11530" max="11530" width="8.88671875" style="633" customWidth="1"/>
    <col min="11531" max="11532" width="8" style="633" customWidth="1"/>
    <col min="11533" max="11533" width="8.33203125" style="633" customWidth="1"/>
    <col min="11534" max="11535" width="6.33203125" style="633" customWidth="1"/>
    <col min="11536" max="11536" width="8.44140625" style="633" customWidth="1"/>
    <col min="11537" max="11537" width="10.6640625" style="633" customWidth="1"/>
    <col min="11538" max="11539" width="6.33203125" style="633" customWidth="1"/>
    <col min="11540" max="11540" width="9" style="633" customWidth="1"/>
    <col min="11541" max="11541" width="8.33203125" style="633" customWidth="1"/>
    <col min="11542" max="11542" width="6.33203125" style="633" customWidth="1"/>
    <col min="11543" max="11543" width="7.5546875" style="633" customWidth="1"/>
    <col min="11544" max="11544" width="8.21875" style="633" customWidth="1"/>
    <col min="11545" max="11545" width="10.77734375" style="633" customWidth="1"/>
    <col min="11546" max="11780" width="8.77734375" style="633"/>
    <col min="11781" max="11781" width="7.77734375" style="633" customWidth="1"/>
    <col min="11782" max="11782" width="6.77734375" style="633" customWidth="1"/>
    <col min="11783" max="11783" width="10.77734375" style="633" customWidth="1"/>
    <col min="11784" max="11784" width="9.21875" style="633" customWidth="1"/>
    <col min="11785" max="11785" width="9.77734375" style="633" customWidth="1"/>
    <col min="11786" max="11786" width="8.88671875" style="633" customWidth="1"/>
    <col min="11787" max="11788" width="8" style="633" customWidth="1"/>
    <col min="11789" max="11789" width="8.33203125" style="633" customWidth="1"/>
    <col min="11790" max="11791" width="6.33203125" style="633" customWidth="1"/>
    <col min="11792" max="11792" width="8.44140625" style="633" customWidth="1"/>
    <col min="11793" max="11793" width="10.6640625" style="633" customWidth="1"/>
    <col min="11794" max="11795" width="6.33203125" style="633" customWidth="1"/>
    <col min="11796" max="11796" width="9" style="633" customWidth="1"/>
    <col min="11797" max="11797" width="8.33203125" style="633" customWidth="1"/>
    <col min="11798" max="11798" width="6.33203125" style="633" customWidth="1"/>
    <col min="11799" max="11799" width="7.5546875" style="633" customWidth="1"/>
    <col min="11800" max="11800" width="8.21875" style="633" customWidth="1"/>
    <col min="11801" max="11801" width="10.77734375" style="633" customWidth="1"/>
    <col min="11802" max="12036" width="8.77734375" style="633"/>
    <col min="12037" max="12037" width="7.77734375" style="633" customWidth="1"/>
    <col min="12038" max="12038" width="6.77734375" style="633" customWidth="1"/>
    <col min="12039" max="12039" width="10.77734375" style="633" customWidth="1"/>
    <col min="12040" max="12040" width="9.21875" style="633" customWidth="1"/>
    <col min="12041" max="12041" width="9.77734375" style="633" customWidth="1"/>
    <col min="12042" max="12042" width="8.88671875" style="633" customWidth="1"/>
    <col min="12043" max="12044" width="8" style="633" customWidth="1"/>
    <col min="12045" max="12045" width="8.33203125" style="633" customWidth="1"/>
    <col min="12046" max="12047" width="6.33203125" style="633" customWidth="1"/>
    <col min="12048" max="12048" width="8.44140625" style="633" customWidth="1"/>
    <col min="12049" max="12049" width="10.6640625" style="633" customWidth="1"/>
    <col min="12050" max="12051" width="6.33203125" style="633" customWidth="1"/>
    <col min="12052" max="12052" width="9" style="633" customWidth="1"/>
    <col min="12053" max="12053" width="8.33203125" style="633" customWidth="1"/>
    <col min="12054" max="12054" width="6.33203125" style="633" customWidth="1"/>
    <col min="12055" max="12055" width="7.5546875" style="633" customWidth="1"/>
    <col min="12056" max="12056" width="8.21875" style="633" customWidth="1"/>
    <col min="12057" max="12057" width="10.77734375" style="633" customWidth="1"/>
    <col min="12058" max="12292" width="8.77734375" style="633"/>
    <col min="12293" max="12293" width="7.77734375" style="633" customWidth="1"/>
    <col min="12294" max="12294" width="6.77734375" style="633" customWidth="1"/>
    <col min="12295" max="12295" width="10.77734375" style="633" customWidth="1"/>
    <col min="12296" max="12296" width="9.21875" style="633" customWidth="1"/>
    <col min="12297" max="12297" width="9.77734375" style="633" customWidth="1"/>
    <col min="12298" max="12298" width="8.88671875" style="633" customWidth="1"/>
    <col min="12299" max="12300" width="8" style="633" customWidth="1"/>
    <col min="12301" max="12301" width="8.33203125" style="633" customWidth="1"/>
    <col min="12302" max="12303" width="6.33203125" style="633" customWidth="1"/>
    <col min="12304" max="12304" width="8.44140625" style="633" customWidth="1"/>
    <col min="12305" max="12305" width="10.6640625" style="633" customWidth="1"/>
    <col min="12306" max="12307" width="6.33203125" style="633" customWidth="1"/>
    <col min="12308" max="12308" width="9" style="633" customWidth="1"/>
    <col min="12309" max="12309" width="8.33203125" style="633" customWidth="1"/>
    <col min="12310" max="12310" width="6.33203125" style="633" customWidth="1"/>
    <col min="12311" max="12311" width="7.5546875" style="633" customWidth="1"/>
    <col min="12312" max="12312" width="8.21875" style="633" customWidth="1"/>
    <col min="12313" max="12313" width="10.77734375" style="633" customWidth="1"/>
    <col min="12314" max="12548" width="8.77734375" style="633"/>
    <col min="12549" max="12549" width="7.77734375" style="633" customWidth="1"/>
    <col min="12550" max="12550" width="6.77734375" style="633" customWidth="1"/>
    <col min="12551" max="12551" width="10.77734375" style="633" customWidth="1"/>
    <col min="12552" max="12552" width="9.21875" style="633" customWidth="1"/>
    <col min="12553" max="12553" width="9.77734375" style="633" customWidth="1"/>
    <col min="12554" max="12554" width="8.88671875" style="633" customWidth="1"/>
    <col min="12555" max="12556" width="8" style="633" customWidth="1"/>
    <col min="12557" max="12557" width="8.33203125" style="633" customWidth="1"/>
    <col min="12558" max="12559" width="6.33203125" style="633" customWidth="1"/>
    <col min="12560" max="12560" width="8.44140625" style="633" customWidth="1"/>
    <col min="12561" max="12561" width="10.6640625" style="633" customWidth="1"/>
    <col min="12562" max="12563" width="6.33203125" style="633" customWidth="1"/>
    <col min="12564" max="12564" width="9" style="633" customWidth="1"/>
    <col min="12565" max="12565" width="8.33203125" style="633" customWidth="1"/>
    <col min="12566" max="12566" width="6.33203125" style="633" customWidth="1"/>
    <col min="12567" max="12567" width="7.5546875" style="633" customWidth="1"/>
    <col min="12568" max="12568" width="8.21875" style="633" customWidth="1"/>
    <col min="12569" max="12569" width="10.77734375" style="633" customWidth="1"/>
    <col min="12570" max="12804" width="8.77734375" style="633"/>
    <col min="12805" max="12805" width="7.77734375" style="633" customWidth="1"/>
    <col min="12806" max="12806" width="6.77734375" style="633" customWidth="1"/>
    <col min="12807" max="12807" width="10.77734375" style="633" customWidth="1"/>
    <col min="12808" max="12808" width="9.21875" style="633" customWidth="1"/>
    <col min="12809" max="12809" width="9.77734375" style="633" customWidth="1"/>
    <col min="12810" max="12810" width="8.88671875" style="633" customWidth="1"/>
    <col min="12811" max="12812" width="8" style="633" customWidth="1"/>
    <col min="12813" max="12813" width="8.33203125" style="633" customWidth="1"/>
    <col min="12814" max="12815" width="6.33203125" style="633" customWidth="1"/>
    <col min="12816" max="12816" width="8.44140625" style="633" customWidth="1"/>
    <col min="12817" max="12817" width="10.6640625" style="633" customWidth="1"/>
    <col min="12818" max="12819" width="6.33203125" style="633" customWidth="1"/>
    <col min="12820" max="12820" width="9" style="633" customWidth="1"/>
    <col min="12821" max="12821" width="8.33203125" style="633" customWidth="1"/>
    <col min="12822" max="12822" width="6.33203125" style="633" customWidth="1"/>
    <col min="12823" max="12823" width="7.5546875" style="633" customWidth="1"/>
    <col min="12824" max="12824" width="8.21875" style="633" customWidth="1"/>
    <col min="12825" max="12825" width="10.77734375" style="633" customWidth="1"/>
    <col min="12826" max="13060" width="8.77734375" style="633"/>
    <col min="13061" max="13061" width="7.77734375" style="633" customWidth="1"/>
    <col min="13062" max="13062" width="6.77734375" style="633" customWidth="1"/>
    <col min="13063" max="13063" width="10.77734375" style="633" customWidth="1"/>
    <col min="13064" max="13064" width="9.21875" style="633" customWidth="1"/>
    <col min="13065" max="13065" width="9.77734375" style="633" customWidth="1"/>
    <col min="13066" max="13066" width="8.88671875" style="633" customWidth="1"/>
    <col min="13067" max="13068" width="8" style="633" customWidth="1"/>
    <col min="13069" max="13069" width="8.33203125" style="633" customWidth="1"/>
    <col min="13070" max="13071" width="6.33203125" style="633" customWidth="1"/>
    <col min="13072" max="13072" width="8.44140625" style="633" customWidth="1"/>
    <col min="13073" max="13073" width="10.6640625" style="633" customWidth="1"/>
    <col min="13074" max="13075" width="6.33203125" style="633" customWidth="1"/>
    <col min="13076" max="13076" width="9" style="633" customWidth="1"/>
    <col min="13077" max="13077" width="8.33203125" style="633" customWidth="1"/>
    <col min="13078" max="13078" width="6.33203125" style="633" customWidth="1"/>
    <col min="13079" max="13079" width="7.5546875" style="633" customWidth="1"/>
    <col min="13080" max="13080" width="8.21875" style="633" customWidth="1"/>
    <col min="13081" max="13081" width="10.77734375" style="633" customWidth="1"/>
    <col min="13082" max="13316" width="8.77734375" style="633"/>
    <col min="13317" max="13317" width="7.77734375" style="633" customWidth="1"/>
    <col min="13318" max="13318" width="6.77734375" style="633" customWidth="1"/>
    <col min="13319" max="13319" width="10.77734375" style="633" customWidth="1"/>
    <col min="13320" max="13320" width="9.21875" style="633" customWidth="1"/>
    <col min="13321" max="13321" width="9.77734375" style="633" customWidth="1"/>
    <col min="13322" max="13322" width="8.88671875" style="633" customWidth="1"/>
    <col min="13323" max="13324" width="8" style="633" customWidth="1"/>
    <col min="13325" max="13325" width="8.33203125" style="633" customWidth="1"/>
    <col min="13326" max="13327" width="6.33203125" style="633" customWidth="1"/>
    <col min="13328" max="13328" width="8.44140625" style="633" customWidth="1"/>
    <col min="13329" max="13329" width="10.6640625" style="633" customWidth="1"/>
    <col min="13330" max="13331" width="6.33203125" style="633" customWidth="1"/>
    <col min="13332" max="13332" width="9" style="633" customWidth="1"/>
    <col min="13333" max="13333" width="8.33203125" style="633" customWidth="1"/>
    <col min="13334" max="13334" width="6.33203125" style="633" customWidth="1"/>
    <col min="13335" max="13335" width="7.5546875" style="633" customWidth="1"/>
    <col min="13336" max="13336" width="8.21875" style="633" customWidth="1"/>
    <col min="13337" max="13337" width="10.77734375" style="633" customWidth="1"/>
    <col min="13338" max="13572" width="8.77734375" style="633"/>
    <col min="13573" max="13573" width="7.77734375" style="633" customWidth="1"/>
    <col min="13574" max="13574" width="6.77734375" style="633" customWidth="1"/>
    <col min="13575" max="13575" width="10.77734375" style="633" customWidth="1"/>
    <col min="13576" max="13576" width="9.21875" style="633" customWidth="1"/>
    <col min="13577" max="13577" width="9.77734375" style="633" customWidth="1"/>
    <col min="13578" max="13578" width="8.88671875" style="633" customWidth="1"/>
    <col min="13579" max="13580" width="8" style="633" customWidth="1"/>
    <col min="13581" max="13581" width="8.33203125" style="633" customWidth="1"/>
    <col min="13582" max="13583" width="6.33203125" style="633" customWidth="1"/>
    <col min="13584" max="13584" width="8.44140625" style="633" customWidth="1"/>
    <col min="13585" max="13585" width="10.6640625" style="633" customWidth="1"/>
    <col min="13586" max="13587" width="6.33203125" style="633" customWidth="1"/>
    <col min="13588" max="13588" width="9" style="633" customWidth="1"/>
    <col min="13589" max="13589" width="8.33203125" style="633" customWidth="1"/>
    <col min="13590" max="13590" width="6.33203125" style="633" customWidth="1"/>
    <col min="13591" max="13591" width="7.5546875" style="633" customWidth="1"/>
    <col min="13592" max="13592" width="8.21875" style="633" customWidth="1"/>
    <col min="13593" max="13593" width="10.77734375" style="633" customWidth="1"/>
    <col min="13594" max="13828" width="8.77734375" style="633"/>
    <col min="13829" max="13829" width="7.77734375" style="633" customWidth="1"/>
    <col min="13830" max="13830" width="6.77734375" style="633" customWidth="1"/>
    <col min="13831" max="13831" width="10.77734375" style="633" customWidth="1"/>
    <col min="13832" max="13832" width="9.21875" style="633" customWidth="1"/>
    <col min="13833" max="13833" width="9.77734375" style="633" customWidth="1"/>
    <col min="13834" max="13834" width="8.88671875" style="633" customWidth="1"/>
    <col min="13835" max="13836" width="8" style="633" customWidth="1"/>
    <col min="13837" max="13837" width="8.33203125" style="633" customWidth="1"/>
    <col min="13838" max="13839" width="6.33203125" style="633" customWidth="1"/>
    <col min="13840" max="13840" width="8.44140625" style="633" customWidth="1"/>
    <col min="13841" max="13841" width="10.6640625" style="633" customWidth="1"/>
    <col min="13842" max="13843" width="6.33203125" style="633" customWidth="1"/>
    <col min="13844" max="13844" width="9" style="633" customWidth="1"/>
    <col min="13845" max="13845" width="8.33203125" style="633" customWidth="1"/>
    <col min="13846" max="13846" width="6.33203125" style="633" customWidth="1"/>
    <col min="13847" max="13847" width="7.5546875" style="633" customWidth="1"/>
    <col min="13848" max="13848" width="8.21875" style="633" customWidth="1"/>
    <col min="13849" max="13849" width="10.77734375" style="633" customWidth="1"/>
    <col min="13850" max="14084" width="8.77734375" style="633"/>
    <col min="14085" max="14085" width="7.77734375" style="633" customWidth="1"/>
    <col min="14086" max="14086" width="6.77734375" style="633" customWidth="1"/>
    <col min="14087" max="14087" width="10.77734375" style="633" customWidth="1"/>
    <col min="14088" max="14088" width="9.21875" style="633" customWidth="1"/>
    <col min="14089" max="14089" width="9.77734375" style="633" customWidth="1"/>
    <col min="14090" max="14090" width="8.88671875" style="633" customWidth="1"/>
    <col min="14091" max="14092" width="8" style="633" customWidth="1"/>
    <col min="14093" max="14093" width="8.33203125" style="633" customWidth="1"/>
    <col min="14094" max="14095" width="6.33203125" style="633" customWidth="1"/>
    <col min="14096" max="14096" width="8.44140625" style="633" customWidth="1"/>
    <col min="14097" max="14097" width="10.6640625" style="633" customWidth="1"/>
    <col min="14098" max="14099" width="6.33203125" style="633" customWidth="1"/>
    <col min="14100" max="14100" width="9" style="633" customWidth="1"/>
    <col min="14101" max="14101" width="8.33203125" style="633" customWidth="1"/>
    <col min="14102" max="14102" width="6.33203125" style="633" customWidth="1"/>
    <col min="14103" max="14103" width="7.5546875" style="633" customWidth="1"/>
    <col min="14104" max="14104" width="8.21875" style="633" customWidth="1"/>
    <col min="14105" max="14105" width="10.77734375" style="633" customWidth="1"/>
    <col min="14106" max="14340" width="8.77734375" style="633"/>
    <col min="14341" max="14341" width="7.77734375" style="633" customWidth="1"/>
    <col min="14342" max="14342" width="6.77734375" style="633" customWidth="1"/>
    <col min="14343" max="14343" width="10.77734375" style="633" customWidth="1"/>
    <col min="14344" max="14344" width="9.21875" style="633" customWidth="1"/>
    <col min="14345" max="14345" width="9.77734375" style="633" customWidth="1"/>
    <col min="14346" max="14346" width="8.88671875" style="633" customWidth="1"/>
    <col min="14347" max="14348" width="8" style="633" customWidth="1"/>
    <col min="14349" max="14349" width="8.33203125" style="633" customWidth="1"/>
    <col min="14350" max="14351" width="6.33203125" style="633" customWidth="1"/>
    <col min="14352" max="14352" width="8.44140625" style="633" customWidth="1"/>
    <col min="14353" max="14353" width="10.6640625" style="633" customWidth="1"/>
    <col min="14354" max="14355" width="6.33203125" style="633" customWidth="1"/>
    <col min="14356" max="14356" width="9" style="633" customWidth="1"/>
    <col min="14357" max="14357" width="8.33203125" style="633" customWidth="1"/>
    <col min="14358" max="14358" width="6.33203125" style="633" customWidth="1"/>
    <col min="14359" max="14359" width="7.5546875" style="633" customWidth="1"/>
    <col min="14360" max="14360" width="8.21875" style="633" customWidth="1"/>
    <col min="14361" max="14361" width="10.77734375" style="633" customWidth="1"/>
    <col min="14362" max="14596" width="8.77734375" style="633"/>
    <col min="14597" max="14597" width="7.77734375" style="633" customWidth="1"/>
    <col min="14598" max="14598" width="6.77734375" style="633" customWidth="1"/>
    <col min="14599" max="14599" width="10.77734375" style="633" customWidth="1"/>
    <col min="14600" max="14600" width="9.21875" style="633" customWidth="1"/>
    <col min="14601" max="14601" width="9.77734375" style="633" customWidth="1"/>
    <col min="14602" max="14602" width="8.88671875" style="633" customWidth="1"/>
    <col min="14603" max="14604" width="8" style="633" customWidth="1"/>
    <col min="14605" max="14605" width="8.33203125" style="633" customWidth="1"/>
    <col min="14606" max="14607" width="6.33203125" style="633" customWidth="1"/>
    <col min="14608" max="14608" width="8.44140625" style="633" customWidth="1"/>
    <col min="14609" max="14609" width="10.6640625" style="633" customWidth="1"/>
    <col min="14610" max="14611" width="6.33203125" style="633" customWidth="1"/>
    <col min="14612" max="14612" width="9" style="633" customWidth="1"/>
    <col min="14613" max="14613" width="8.33203125" style="633" customWidth="1"/>
    <col min="14614" max="14614" width="6.33203125" style="633" customWidth="1"/>
    <col min="14615" max="14615" width="7.5546875" style="633" customWidth="1"/>
    <col min="14616" max="14616" width="8.21875" style="633" customWidth="1"/>
    <col min="14617" max="14617" width="10.77734375" style="633" customWidth="1"/>
    <col min="14618" max="14852" width="8.77734375" style="633"/>
    <col min="14853" max="14853" width="7.77734375" style="633" customWidth="1"/>
    <col min="14854" max="14854" width="6.77734375" style="633" customWidth="1"/>
    <col min="14855" max="14855" width="10.77734375" style="633" customWidth="1"/>
    <col min="14856" max="14856" width="9.21875" style="633" customWidth="1"/>
    <col min="14857" max="14857" width="9.77734375" style="633" customWidth="1"/>
    <col min="14858" max="14858" width="8.88671875" style="633" customWidth="1"/>
    <col min="14859" max="14860" width="8" style="633" customWidth="1"/>
    <col min="14861" max="14861" width="8.33203125" style="633" customWidth="1"/>
    <col min="14862" max="14863" width="6.33203125" style="633" customWidth="1"/>
    <col min="14864" max="14864" width="8.44140625" style="633" customWidth="1"/>
    <col min="14865" max="14865" width="10.6640625" style="633" customWidth="1"/>
    <col min="14866" max="14867" width="6.33203125" style="633" customWidth="1"/>
    <col min="14868" max="14868" width="9" style="633" customWidth="1"/>
    <col min="14869" max="14869" width="8.33203125" style="633" customWidth="1"/>
    <col min="14870" max="14870" width="6.33203125" style="633" customWidth="1"/>
    <col min="14871" max="14871" width="7.5546875" style="633" customWidth="1"/>
    <col min="14872" max="14872" width="8.21875" style="633" customWidth="1"/>
    <col min="14873" max="14873" width="10.77734375" style="633" customWidth="1"/>
    <col min="14874" max="15108" width="8.77734375" style="633"/>
    <col min="15109" max="15109" width="7.77734375" style="633" customWidth="1"/>
    <col min="15110" max="15110" width="6.77734375" style="633" customWidth="1"/>
    <col min="15111" max="15111" width="10.77734375" style="633" customWidth="1"/>
    <col min="15112" max="15112" width="9.21875" style="633" customWidth="1"/>
    <col min="15113" max="15113" width="9.77734375" style="633" customWidth="1"/>
    <col min="15114" max="15114" width="8.88671875" style="633" customWidth="1"/>
    <col min="15115" max="15116" width="8" style="633" customWidth="1"/>
    <col min="15117" max="15117" width="8.33203125" style="633" customWidth="1"/>
    <col min="15118" max="15119" width="6.33203125" style="633" customWidth="1"/>
    <col min="15120" max="15120" width="8.44140625" style="633" customWidth="1"/>
    <col min="15121" max="15121" width="10.6640625" style="633" customWidth="1"/>
    <col min="15122" max="15123" width="6.33203125" style="633" customWidth="1"/>
    <col min="15124" max="15124" width="9" style="633" customWidth="1"/>
    <col min="15125" max="15125" width="8.33203125" style="633" customWidth="1"/>
    <col min="15126" max="15126" width="6.33203125" style="633" customWidth="1"/>
    <col min="15127" max="15127" width="7.5546875" style="633" customWidth="1"/>
    <col min="15128" max="15128" width="8.21875" style="633" customWidth="1"/>
    <col min="15129" max="15129" width="10.77734375" style="633" customWidth="1"/>
    <col min="15130" max="15364" width="8.77734375" style="633"/>
    <col min="15365" max="15365" width="7.77734375" style="633" customWidth="1"/>
    <col min="15366" max="15366" width="6.77734375" style="633" customWidth="1"/>
    <col min="15367" max="15367" width="10.77734375" style="633" customWidth="1"/>
    <col min="15368" max="15368" width="9.21875" style="633" customWidth="1"/>
    <col min="15369" max="15369" width="9.77734375" style="633" customWidth="1"/>
    <col min="15370" max="15370" width="8.88671875" style="633" customWidth="1"/>
    <col min="15371" max="15372" width="8" style="633" customWidth="1"/>
    <col min="15373" max="15373" width="8.33203125" style="633" customWidth="1"/>
    <col min="15374" max="15375" width="6.33203125" style="633" customWidth="1"/>
    <col min="15376" max="15376" width="8.44140625" style="633" customWidth="1"/>
    <col min="15377" max="15377" width="10.6640625" style="633" customWidth="1"/>
    <col min="15378" max="15379" width="6.33203125" style="633" customWidth="1"/>
    <col min="15380" max="15380" width="9" style="633" customWidth="1"/>
    <col min="15381" max="15381" width="8.33203125" style="633" customWidth="1"/>
    <col min="15382" max="15382" width="6.33203125" style="633" customWidth="1"/>
    <col min="15383" max="15383" width="7.5546875" style="633" customWidth="1"/>
    <col min="15384" max="15384" width="8.21875" style="633" customWidth="1"/>
    <col min="15385" max="15385" width="10.77734375" style="633" customWidth="1"/>
    <col min="15386" max="15620" width="8.77734375" style="633"/>
    <col min="15621" max="15621" width="7.77734375" style="633" customWidth="1"/>
    <col min="15622" max="15622" width="6.77734375" style="633" customWidth="1"/>
    <col min="15623" max="15623" width="10.77734375" style="633" customWidth="1"/>
    <col min="15624" max="15624" width="9.21875" style="633" customWidth="1"/>
    <col min="15625" max="15625" width="9.77734375" style="633" customWidth="1"/>
    <col min="15626" max="15626" width="8.88671875" style="633" customWidth="1"/>
    <col min="15627" max="15628" width="8" style="633" customWidth="1"/>
    <col min="15629" max="15629" width="8.33203125" style="633" customWidth="1"/>
    <col min="15630" max="15631" width="6.33203125" style="633" customWidth="1"/>
    <col min="15632" max="15632" width="8.44140625" style="633" customWidth="1"/>
    <col min="15633" max="15633" width="10.6640625" style="633" customWidth="1"/>
    <col min="15634" max="15635" width="6.33203125" style="633" customWidth="1"/>
    <col min="15636" max="15636" width="9" style="633" customWidth="1"/>
    <col min="15637" max="15637" width="8.33203125" style="633" customWidth="1"/>
    <col min="15638" max="15638" width="6.33203125" style="633" customWidth="1"/>
    <col min="15639" max="15639" width="7.5546875" style="633" customWidth="1"/>
    <col min="15640" max="15640" width="8.21875" style="633" customWidth="1"/>
    <col min="15641" max="15641" width="10.77734375" style="633" customWidth="1"/>
    <col min="15642" max="15876" width="8.77734375" style="633"/>
    <col min="15877" max="15877" width="7.77734375" style="633" customWidth="1"/>
    <col min="15878" max="15878" width="6.77734375" style="633" customWidth="1"/>
    <col min="15879" max="15879" width="10.77734375" style="633" customWidth="1"/>
    <col min="15880" max="15880" width="9.21875" style="633" customWidth="1"/>
    <col min="15881" max="15881" width="9.77734375" style="633" customWidth="1"/>
    <col min="15882" max="15882" width="8.88671875" style="633" customWidth="1"/>
    <col min="15883" max="15884" width="8" style="633" customWidth="1"/>
    <col min="15885" max="15885" width="8.33203125" style="633" customWidth="1"/>
    <col min="15886" max="15887" width="6.33203125" style="633" customWidth="1"/>
    <col min="15888" max="15888" width="8.44140625" style="633" customWidth="1"/>
    <col min="15889" max="15889" width="10.6640625" style="633" customWidth="1"/>
    <col min="15890" max="15891" width="6.33203125" style="633" customWidth="1"/>
    <col min="15892" max="15892" width="9" style="633" customWidth="1"/>
    <col min="15893" max="15893" width="8.33203125" style="633" customWidth="1"/>
    <col min="15894" max="15894" width="6.33203125" style="633" customWidth="1"/>
    <col min="15895" max="15895" width="7.5546875" style="633" customWidth="1"/>
    <col min="15896" max="15896" width="8.21875" style="633" customWidth="1"/>
    <col min="15897" max="15897" width="10.77734375" style="633" customWidth="1"/>
    <col min="15898" max="16132" width="8.77734375" style="633"/>
    <col min="16133" max="16133" width="7.77734375" style="633" customWidth="1"/>
    <col min="16134" max="16134" width="6.77734375" style="633" customWidth="1"/>
    <col min="16135" max="16135" width="10.77734375" style="633" customWidth="1"/>
    <col min="16136" max="16136" width="9.21875" style="633" customWidth="1"/>
    <col min="16137" max="16137" width="9.77734375" style="633" customWidth="1"/>
    <col min="16138" max="16138" width="8.88671875" style="633" customWidth="1"/>
    <col min="16139" max="16140" width="8" style="633" customWidth="1"/>
    <col min="16141" max="16141" width="8.33203125" style="633" customWidth="1"/>
    <col min="16142" max="16143" width="6.33203125" style="633" customWidth="1"/>
    <col min="16144" max="16144" width="8.44140625" style="633" customWidth="1"/>
    <col min="16145" max="16145" width="10.6640625" style="633" customWidth="1"/>
    <col min="16146" max="16147" width="6.33203125" style="633" customWidth="1"/>
    <col min="16148" max="16148" width="9" style="633" customWidth="1"/>
    <col min="16149" max="16149" width="8.33203125" style="633" customWidth="1"/>
    <col min="16150" max="16150" width="6.33203125" style="633" customWidth="1"/>
    <col min="16151" max="16151" width="7.5546875" style="633" customWidth="1"/>
    <col min="16152" max="16152" width="8.21875" style="633" customWidth="1"/>
    <col min="16153" max="16153" width="10.77734375" style="633" customWidth="1"/>
    <col min="16154" max="16384" width="8.77734375" style="633"/>
  </cols>
  <sheetData>
    <row r="1" spans="1:30" s="372" customFormat="1" ht="32.450000000000003" customHeight="1">
      <c r="A1" s="1359" t="s">
        <v>635</v>
      </c>
      <c r="B1" s="1359"/>
      <c r="C1" s="1359"/>
      <c r="D1" s="1359"/>
      <c r="E1" s="1359"/>
      <c r="F1" s="1359"/>
      <c r="G1" s="1359"/>
      <c r="H1" s="1359"/>
      <c r="I1" s="1359"/>
      <c r="J1" s="1359"/>
      <c r="K1" s="1359"/>
      <c r="L1" s="1531" t="s">
        <v>772</v>
      </c>
      <c r="M1" s="1531"/>
      <c r="N1" s="1531"/>
      <c r="O1" s="1531"/>
      <c r="P1" s="1531"/>
      <c r="Q1" s="1531"/>
      <c r="R1" s="1531"/>
      <c r="S1" s="1531"/>
      <c r="T1" s="1531"/>
      <c r="U1" s="1531"/>
      <c r="V1" s="1531"/>
      <c r="W1" s="1531"/>
      <c r="X1" s="1531"/>
      <c r="Y1" s="1531"/>
      <c r="Z1" s="1531"/>
    </row>
    <row r="2" spans="1:30" s="372" customFormat="1" ht="6.95" customHeight="1">
      <c r="A2" s="712"/>
      <c r="B2" s="712"/>
      <c r="C2" s="712"/>
      <c r="D2" s="712"/>
      <c r="E2" s="712"/>
      <c r="F2" s="712"/>
      <c r="G2" s="712"/>
      <c r="H2" s="712"/>
      <c r="I2" s="712"/>
      <c r="J2" s="712"/>
      <c r="K2" s="712"/>
      <c r="L2" s="670"/>
      <c r="M2" s="670"/>
      <c r="N2" s="670"/>
      <c r="O2" s="670"/>
      <c r="P2" s="670"/>
      <c r="Q2" s="670"/>
      <c r="R2" s="670"/>
      <c r="S2" s="670"/>
      <c r="T2" s="670"/>
      <c r="U2" s="670"/>
      <c r="V2" s="670"/>
      <c r="W2" s="670"/>
      <c r="X2" s="670"/>
      <c r="Y2" s="670"/>
      <c r="Z2" s="670"/>
    </row>
    <row r="3" spans="1:30" s="268" customFormat="1" ht="21.2" customHeight="1">
      <c r="A3" s="271" t="s">
        <v>520</v>
      </c>
      <c r="B3" s="271"/>
      <c r="C3" s="271"/>
      <c r="D3" s="271"/>
      <c r="E3" s="271"/>
      <c r="F3" s="271"/>
      <c r="G3" s="271"/>
      <c r="H3" s="271"/>
      <c r="I3" s="271"/>
      <c r="J3" s="271"/>
      <c r="K3" s="271"/>
      <c r="L3" s="267"/>
      <c r="M3" s="267"/>
      <c r="N3" s="267"/>
      <c r="O3" s="267"/>
      <c r="P3" s="267"/>
      <c r="Q3" s="267"/>
      <c r="R3" s="267"/>
      <c r="S3" s="267"/>
      <c r="T3" s="1532" t="s">
        <v>210</v>
      </c>
      <c r="U3" s="1532"/>
      <c r="V3" s="1532"/>
      <c r="W3" s="1532"/>
      <c r="X3" s="1532"/>
      <c r="Y3" s="1532"/>
      <c r="Z3" s="1532"/>
    </row>
    <row r="4" spans="1:30" s="373" customFormat="1" ht="18.600000000000001" customHeight="1">
      <c r="A4" s="1520" t="s">
        <v>133</v>
      </c>
      <c r="B4" s="1533" t="s">
        <v>289</v>
      </c>
      <c r="C4" s="1533"/>
      <c r="D4" s="1533"/>
      <c r="E4" s="1533"/>
      <c r="F4" s="1574" t="s">
        <v>290</v>
      </c>
      <c r="G4" s="1575"/>
      <c r="H4" s="1575"/>
      <c r="I4" s="1575"/>
      <c r="J4" s="1575"/>
      <c r="K4" s="1575"/>
      <c r="L4" s="1575"/>
      <c r="M4" s="1575"/>
      <c r="N4" s="1576" t="s">
        <v>773</v>
      </c>
      <c r="O4" s="1576"/>
      <c r="P4" s="1576"/>
      <c r="Q4" s="1576"/>
      <c r="R4" s="1576"/>
      <c r="S4" s="1576"/>
      <c r="T4" s="1576"/>
      <c r="U4" s="1576"/>
      <c r="V4" s="1576"/>
      <c r="W4" s="1576"/>
      <c r="X4" s="1576"/>
      <c r="Y4" s="1577"/>
      <c r="Z4" s="1209" t="s">
        <v>15</v>
      </c>
    </row>
    <row r="5" spans="1:30" s="373" customFormat="1" ht="42.75" customHeight="1">
      <c r="A5" s="1520"/>
      <c r="B5" s="1534"/>
      <c r="C5" s="1534"/>
      <c r="D5" s="1534"/>
      <c r="E5" s="1534"/>
      <c r="F5" s="1535" t="s">
        <v>291</v>
      </c>
      <c r="G5" s="1535"/>
      <c r="H5" s="1535"/>
      <c r="I5" s="1535"/>
      <c r="J5" s="1546" t="s">
        <v>775</v>
      </c>
      <c r="K5" s="1547"/>
      <c r="L5" s="1547"/>
      <c r="M5" s="1548"/>
      <c r="N5" s="1535" t="s">
        <v>845</v>
      </c>
      <c r="O5" s="1536"/>
      <c r="P5" s="1536"/>
      <c r="Q5" s="1536"/>
      <c r="R5" s="1535" t="s">
        <v>777</v>
      </c>
      <c r="S5" s="1536"/>
      <c r="T5" s="1536"/>
      <c r="U5" s="1536"/>
      <c r="V5" s="1535" t="s">
        <v>776</v>
      </c>
      <c r="W5" s="1535"/>
      <c r="X5" s="1535"/>
      <c r="Y5" s="1535"/>
      <c r="Z5" s="1219"/>
    </row>
    <row r="6" spans="1:30" s="373" customFormat="1" ht="28.35" customHeight="1">
      <c r="A6" s="1520"/>
      <c r="B6" s="1537" t="s">
        <v>292</v>
      </c>
      <c r="C6" s="1539" t="s">
        <v>774</v>
      </c>
      <c r="D6" s="1539" t="s">
        <v>846</v>
      </c>
      <c r="E6" s="1539" t="s">
        <v>293</v>
      </c>
      <c r="F6" s="1537" t="s">
        <v>292</v>
      </c>
      <c r="G6" s="1539" t="s">
        <v>774</v>
      </c>
      <c r="H6" s="1539" t="s">
        <v>846</v>
      </c>
      <c r="I6" s="1539" t="s">
        <v>293</v>
      </c>
      <c r="J6" s="1544" t="s">
        <v>292</v>
      </c>
      <c r="K6" s="1539" t="s">
        <v>774</v>
      </c>
      <c r="L6" s="1539" t="s">
        <v>846</v>
      </c>
      <c r="M6" s="1542" t="s">
        <v>293</v>
      </c>
      <c r="N6" s="1544" t="s">
        <v>446</v>
      </c>
      <c r="O6" s="1539" t="s">
        <v>774</v>
      </c>
      <c r="P6" s="1539" t="s">
        <v>846</v>
      </c>
      <c r="Q6" s="1542" t="s">
        <v>294</v>
      </c>
      <c r="R6" s="1544" t="s">
        <v>292</v>
      </c>
      <c r="S6" s="1539" t="s">
        <v>774</v>
      </c>
      <c r="T6" s="1539" t="s">
        <v>846</v>
      </c>
      <c r="U6" s="1542" t="s">
        <v>293</v>
      </c>
      <c r="V6" s="1544" t="s">
        <v>292</v>
      </c>
      <c r="W6" s="1539" t="s">
        <v>774</v>
      </c>
      <c r="X6" s="1539" t="s">
        <v>846</v>
      </c>
      <c r="Y6" s="1542" t="s">
        <v>293</v>
      </c>
      <c r="Z6" s="1219"/>
    </row>
    <row r="7" spans="1:30" s="373" customFormat="1" ht="39.6" customHeight="1">
      <c r="A7" s="1520"/>
      <c r="B7" s="1538"/>
      <c r="C7" s="1540"/>
      <c r="D7" s="1541"/>
      <c r="E7" s="1541"/>
      <c r="F7" s="1538"/>
      <c r="G7" s="1540"/>
      <c r="H7" s="1541"/>
      <c r="I7" s="1541"/>
      <c r="J7" s="1545"/>
      <c r="K7" s="1540"/>
      <c r="L7" s="1541"/>
      <c r="M7" s="1543"/>
      <c r="N7" s="1545"/>
      <c r="O7" s="1540"/>
      <c r="P7" s="1541"/>
      <c r="Q7" s="1543"/>
      <c r="R7" s="1545"/>
      <c r="S7" s="1540"/>
      <c r="T7" s="1541"/>
      <c r="U7" s="1543"/>
      <c r="V7" s="1545"/>
      <c r="W7" s="1540"/>
      <c r="X7" s="1541"/>
      <c r="Y7" s="1543"/>
      <c r="Z7" s="1221"/>
    </row>
    <row r="8" spans="1:30" s="373" customFormat="1" ht="15.6" customHeight="1">
      <c r="A8" s="374">
        <v>2016</v>
      </c>
      <c r="B8" s="375">
        <v>10</v>
      </c>
      <c r="C8" s="376">
        <v>291</v>
      </c>
      <c r="D8" s="376">
        <v>324</v>
      </c>
      <c r="E8" s="376">
        <v>121</v>
      </c>
      <c r="F8" s="376">
        <v>4</v>
      </c>
      <c r="G8" s="376">
        <v>106</v>
      </c>
      <c r="H8" s="376">
        <v>126</v>
      </c>
      <c r="I8" s="376">
        <v>70</v>
      </c>
      <c r="J8" s="376">
        <v>1</v>
      </c>
      <c r="K8" s="376">
        <v>2</v>
      </c>
      <c r="L8" s="376">
        <v>13</v>
      </c>
      <c r="M8" s="376">
        <v>24</v>
      </c>
      <c r="N8" s="376">
        <v>1</v>
      </c>
      <c r="O8" s="376">
        <v>30</v>
      </c>
      <c r="P8" s="376">
        <v>36</v>
      </c>
      <c r="Q8" s="376">
        <v>24</v>
      </c>
      <c r="R8" s="376">
        <v>1</v>
      </c>
      <c r="S8" s="376">
        <v>8</v>
      </c>
      <c r="T8" s="376">
        <v>6</v>
      </c>
      <c r="U8" s="376">
        <v>20</v>
      </c>
      <c r="V8" s="674">
        <v>1</v>
      </c>
      <c r="W8" s="376">
        <v>66</v>
      </c>
      <c r="X8" s="376">
        <v>71</v>
      </c>
      <c r="Y8" s="376">
        <v>2</v>
      </c>
      <c r="Z8" s="269">
        <v>2016</v>
      </c>
    </row>
    <row r="9" spans="1:30" s="373" customFormat="1" ht="15.6" customHeight="1">
      <c r="A9" s="374">
        <v>2017</v>
      </c>
      <c r="B9" s="375">
        <v>10</v>
      </c>
      <c r="C9" s="376">
        <v>303</v>
      </c>
      <c r="D9" s="376">
        <v>291</v>
      </c>
      <c r="E9" s="376">
        <v>136</v>
      </c>
      <c r="F9" s="376">
        <v>4</v>
      </c>
      <c r="G9" s="376">
        <v>131</v>
      </c>
      <c r="H9" s="376">
        <v>136</v>
      </c>
      <c r="I9" s="376">
        <v>68</v>
      </c>
      <c r="J9" s="376">
        <v>1</v>
      </c>
      <c r="K9" s="376">
        <v>2</v>
      </c>
      <c r="L9" s="376">
        <v>8</v>
      </c>
      <c r="M9" s="376">
        <v>18</v>
      </c>
      <c r="N9" s="376">
        <v>1</v>
      </c>
      <c r="O9" s="376">
        <v>36</v>
      </c>
      <c r="P9" s="376">
        <v>33</v>
      </c>
      <c r="Q9" s="376">
        <v>30</v>
      </c>
      <c r="R9" s="376">
        <v>1</v>
      </c>
      <c r="S9" s="376">
        <v>8</v>
      </c>
      <c r="T9" s="376">
        <v>12</v>
      </c>
      <c r="U9" s="376">
        <v>16</v>
      </c>
      <c r="V9" s="376">
        <v>1</v>
      </c>
      <c r="W9" s="376">
        <v>85</v>
      </c>
      <c r="X9" s="376">
        <v>83</v>
      </c>
      <c r="Y9" s="376">
        <v>4</v>
      </c>
      <c r="Z9" s="269">
        <v>2017</v>
      </c>
    </row>
    <row r="10" spans="1:30" s="373" customFormat="1" ht="15.6" customHeight="1">
      <c r="A10" s="247">
        <v>2018</v>
      </c>
      <c r="B10" s="375">
        <v>11</v>
      </c>
      <c r="C10" s="376">
        <v>267</v>
      </c>
      <c r="D10" s="376">
        <v>274</v>
      </c>
      <c r="E10" s="376">
        <v>121</v>
      </c>
      <c r="F10" s="376">
        <v>5</v>
      </c>
      <c r="G10" s="376">
        <v>145</v>
      </c>
      <c r="H10" s="376">
        <v>145</v>
      </c>
      <c r="I10" s="376">
        <v>60</v>
      </c>
      <c r="J10" s="376">
        <v>1</v>
      </c>
      <c r="K10" s="376">
        <v>8</v>
      </c>
      <c r="L10" s="376">
        <v>11</v>
      </c>
      <c r="M10" s="376">
        <v>15</v>
      </c>
      <c r="N10" s="376">
        <v>2</v>
      </c>
      <c r="O10" s="376">
        <v>42</v>
      </c>
      <c r="P10" s="376">
        <v>44</v>
      </c>
      <c r="Q10" s="376">
        <v>25</v>
      </c>
      <c r="R10" s="376">
        <v>1</v>
      </c>
      <c r="S10" s="376">
        <v>10</v>
      </c>
      <c r="T10" s="376">
        <v>8</v>
      </c>
      <c r="U10" s="376">
        <v>18</v>
      </c>
      <c r="V10" s="376">
        <v>1</v>
      </c>
      <c r="W10" s="376">
        <v>85</v>
      </c>
      <c r="X10" s="376">
        <v>82</v>
      </c>
      <c r="Y10" s="376">
        <v>2</v>
      </c>
      <c r="Z10" s="247">
        <v>2018</v>
      </c>
    </row>
    <row r="11" spans="1:30" s="373" customFormat="1" ht="15.6" customHeight="1">
      <c r="A11" s="247">
        <v>2019</v>
      </c>
      <c r="B11" s="375">
        <v>11</v>
      </c>
      <c r="C11" s="376">
        <v>229</v>
      </c>
      <c r="D11" s="376">
        <v>248</v>
      </c>
      <c r="E11" s="376">
        <v>102</v>
      </c>
      <c r="F11" s="376">
        <v>5</v>
      </c>
      <c r="G11" s="376">
        <v>112</v>
      </c>
      <c r="H11" s="376">
        <v>122</v>
      </c>
      <c r="I11" s="376">
        <v>50</v>
      </c>
      <c r="J11" s="376">
        <v>1</v>
      </c>
      <c r="K11" s="376">
        <v>0</v>
      </c>
      <c r="L11" s="376">
        <v>9</v>
      </c>
      <c r="M11" s="376">
        <v>6</v>
      </c>
      <c r="N11" s="376">
        <v>2</v>
      </c>
      <c r="O11" s="376">
        <v>38</v>
      </c>
      <c r="P11" s="376">
        <v>32</v>
      </c>
      <c r="Q11" s="376">
        <v>31</v>
      </c>
      <c r="R11" s="376">
        <v>1</v>
      </c>
      <c r="S11" s="376">
        <v>4</v>
      </c>
      <c r="T11" s="376">
        <v>10</v>
      </c>
      <c r="U11" s="376">
        <v>12</v>
      </c>
      <c r="V11" s="376">
        <v>1</v>
      </c>
      <c r="W11" s="376">
        <v>70</v>
      </c>
      <c r="X11" s="376">
        <v>71</v>
      </c>
      <c r="Y11" s="376">
        <v>1</v>
      </c>
      <c r="Z11" s="247">
        <v>2019</v>
      </c>
    </row>
    <row r="12" spans="1:30" s="373" customFormat="1" ht="15.6" customHeight="1">
      <c r="A12" s="247">
        <v>2020</v>
      </c>
      <c r="B12" s="375">
        <v>11</v>
      </c>
      <c r="C12" s="376">
        <v>174</v>
      </c>
      <c r="D12" s="376">
        <v>181</v>
      </c>
      <c r="E12" s="376">
        <v>97</v>
      </c>
      <c r="F12" s="376">
        <v>5</v>
      </c>
      <c r="G12" s="376">
        <v>80</v>
      </c>
      <c r="H12" s="376">
        <v>94</v>
      </c>
      <c r="I12" s="376">
        <v>38</v>
      </c>
      <c r="J12" s="376">
        <v>1</v>
      </c>
      <c r="K12" s="376">
        <v>6</v>
      </c>
      <c r="L12" s="376">
        <v>10</v>
      </c>
      <c r="M12" s="376">
        <v>2</v>
      </c>
      <c r="N12" s="376">
        <v>2</v>
      </c>
      <c r="O12" s="376">
        <v>30</v>
      </c>
      <c r="P12" s="376">
        <v>38</v>
      </c>
      <c r="Q12" s="376">
        <v>27</v>
      </c>
      <c r="R12" s="376">
        <v>1</v>
      </c>
      <c r="S12" s="376">
        <v>8</v>
      </c>
      <c r="T12" s="376">
        <v>12</v>
      </c>
      <c r="U12" s="376">
        <v>6</v>
      </c>
      <c r="V12" s="376">
        <v>1</v>
      </c>
      <c r="W12" s="376">
        <v>36</v>
      </c>
      <c r="X12" s="376">
        <v>34</v>
      </c>
      <c r="Y12" s="376">
        <v>3</v>
      </c>
      <c r="Z12" s="247">
        <v>2020</v>
      </c>
    </row>
    <row r="13" spans="1:30" s="377" customFormat="1" ht="15.6" customHeight="1">
      <c r="A13" s="451">
        <v>2021</v>
      </c>
      <c r="B13" s="515">
        <v>12</v>
      </c>
      <c r="C13" s="513">
        <v>221</v>
      </c>
      <c r="D13" s="513">
        <v>196</v>
      </c>
      <c r="E13" s="513">
        <v>87</v>
      </c>
      <c r="F13" s="513">
        <v>5</v>
      </c>
      <c r="G13" s="513">
        <v>144</v>
      </c>
      <c r="H13" s="513">
        <v>114</v>
      </c>
      <c r="I13" s="513">
        <v>31</v>
      </c>
      <c r="J13" s="513">
        <v>1</v>
      </c>
      <c r="K13" s="513">
        <v>0</v>
      </c>
      <c r="L13" s="513">
        <v>2</v>
      </c>
      <c r="M13" s="513">
        <v>0</v>
      </c>
      <c r="N13" s="513">
        <v>1</v>
      </c>
      <c r="O13" s="513">
        <v>45</v>
      </c>
      <c r="P13" s="513">
        <v>47</v>
      </c>
      <c r="Q13" s="513">
        <v>21</v>
      </c>
      <c r="R13" s="513">
        <v>2</v>
      </c>
      <c r="S13" s="513">
        <v>79</v>
      </c>
      <c r="T13" s="513">
        <v>43</v>
      </c>
      <c r="U13" s="513">
        <v>9</v>
      </c>
      <c r="V13" s="513">
        <v>1</v>
      </c>
      <c r="W13" s="513">
        <v>20</v>
      </c>
      <c r="X13" s="513">
        <v>22</v>
      </c>
      <c r="Y13" s="513">
        <v>1</v>
      </c>
      <c r="Z13" s="451">
        <v>2021</v>
      </c>
      <c r="AA13" s="373"/>
      <c r="AB13" s="373"/>
      <c r="AC13" s="373"/>
      <c r="AD13" s="373"/>
    </row>
    <row r="14" spans="1:30" s="373" customFormat="1" ht="15.6" customHeight="1">
      <c r="A14" s="723" t="s">
        <v>20</v>
      </c>
      <c r="B14" s="375">
        <v>10</v>
      </c>
      <c r="C14" s="376">
        <v>195</v>
      </c>
      <c r="D14" s="376">
        <v>172</v>
      </c>
      <c r="E14" s="376">
        <v>82</v>
      </c>
      <c r="F14" s="376">
        <v>4</v>
      </c>
      <c r="G14" s="376">
        <v>124</v>
      </c>
      <c r="H14" s="376">
        <v>92</v>
      </c>
      <c r="I14" s="376">
        <v>30</v>
      </c>
      <c r="J14" s="376">
        <v>1</v>
      </c>
      <c r="K14" s="376">
        <v>0</v>
      </c>
      <c r="L14" s="376">
        <v>2</v>
      </c>
      <c r="M14" s="376">
        <v>0</v>
      </c>
      <c r="N14" s="376">
        <v>1</v>
      </c>
      <c r="O14" s="376">
        <v>45</v>
      </c>
      <c r="P14" s="376">
        <v>47</v>
      </c>
      <c r="Q14" s="376">
        <v>21</v>
      </c>
      <c r="R14" s="376">
        <v>2</v>
      </c>
      <c r="S14" s="376">
        <v>79</v>
      </c>
      <c r="T14" s="376">
        <v>43</v>
      </c>
      <c r="U14" s="376">
        <v>9</v>
      </c>
      <c r="V14" s="376">
        <v>0</v>
      </c>
      <c r="W14" s="376">
        <v>0</v>
      </c>
      <c r="X14" s="376">
        <v>0</v>
      </c>
      <c r="Y14" s="376">
        <v>0</v>
      </c>
      <c r="Z14" s="129" t="s">
        <v>21</v>
      </c>
    </row>
    <row r="15" spans="1:30" s="373" customFormat="1" ht="15.6" customHeight="1">
      <c r="A15" s="748" t="s">
        <v>22</v>
      </c>
      <c r="B15" s="516">
        <v>2</v>
      </c>
      <c r="C15" s="514">
        <v>26</v>
      </c>
      <c r="D15" s="514">
        <v>24</v>
      </c>
      <c r="E15" s="514">
        <v>5</v>
      </c>
      <c r="F15" s="514">
        <v>1</v>
      </c>
      <c r="G15" s="514">
        <v>20</v>
      </c>
      <c r="H15" s="514">
        <v>22</v>
      </c>
      <c r="I15" s="514">
        <v>1</v>
      </c>
      <c r="J15" s="514">
        <v>0</v>
      </c>
      <c r="K15" s="514">
        <v>0</v>
      </c>
      <c r="L15" s="514">
        <v>0</v>
      </c>
      <c r="M15" s="514">
        <v>0</v>
      </c>
      <c r="N15" s="514">
        <v>0</v>
      </c>
      <c r="O15" s="514">
        <v>0</v>
      </c>
      <c r="P15" s="514">
        <v>0</v>
      </c>
      <c r="Q15" s="514">
        <v>0</v>
      </c>
      <c r="R15" s="514">
        <v>0</v>
      </c>
      <c r="S15" s="514">
        <v>0</v>
      </c>
      <c r="T15" s="514">
        <v>0</v>
      </c>
      <c r="U15" s="514">
        <v>0</v>
      </c>
      <c r="V15" s="514">
        <v>1</v>
      </c>
      <c r="W15" s="514">
        <v>20</v>
      </c>
      <c r="X15" s="514">
        <v>22</v>
      </c>
      <c r="Y15" s="514">
        <v>1</v>
      </c>
      <c r="Z15" s="452" t="s">
        <v>295</v>
      </c>
    </row>
    <row r="16" spans="1:30" s="373" customFormat="1" ht="14.1" customHeight="1">
      <c r="A16" s="52"/>
      <c r="B16" s="916"/>
      <c r="C16" s="916"/>
      <c r="D16" s="916"/>
      <c r="E16" s="916"/>
      <c r="F16" s="916"/>
      <c r="G16" s="916"/>
      <c r="H16" s="916"/>
      <c r="I16" s="916"/>
      <c r="J16" s="916"/>
      <c r="K16" s="916"/>
      <c r="L16" s="916"/>
      <c r="M16" s="916"/>
      <c r="N16" s="916"/>
      <c r="O16" s="916"/>
      <c r="P16" s="916"/>
      <c r="Q16" s="916"/>
      <c r="R16" s="916"/>
      <c r="S16" s="916"/>
      <c r="T16" s="916"/>
      <c r="U16" s="916"/>
      <c r="V16" s="916"/>
      <c r="W16" s="916"/>
      <c r="X16" s="916"/>
      <c r="Y16" s="916"/>
      <c r="Z16" s="638"/>
    </row>
    <row r="17" spans="1:30" s="373" customFormat="1" ht="18.600000000000001" customHeight="1">
      <c r="A17" s="1520" t="s">
        <v>133</v>
      </c>
      <c r="B17" s="1560"/>
      <c r="C17" s="1560"/>
      <c r="D17" s="1560"/>
      <c r="E17" s="1560"/>
      <c r="F17" s="1574" t="s">
        <v>296</v>
      </c>
      <c r="G17" s="1575"/>
      <c r="H17" s="1575"/>
      <c r="I17" s="1575"/>
      <c r="J17" s="1575"/>
      <c r="K17" s="1575"/>
      <c r="L17" s="1575"/>
      <c r="M17" s="1575"/>
      <c r="N17" s="1576" t="s">
        <v>636</v>
      </c>
      <c r="O17" s="1576"/>
      <c r="P17" s="1576"/>
      <c r="Q17" s="1576"/>
      <c r="R17" s="1576"/>
      <c r="S17" s="1576"/>
      <c r="T17" s="1576"/>
      <c r="U17" s="1576"/>
      <c r="V17" s="1576"/>
      <c r="W17" s="1576"/>
      <c r="X17" s="1576"/>
      <c r="Y17" s="1577"/>
      <c r="Z17" s="1209" t="s">
        <v>15</v>
      </c>
    </row>
    <row r="18" spans="1:30" s="373" customFormat="1" ht="42.75" customHeight="1">
      <c r="A18" s="1520"/>
      <c r="B18" s="1535" t="s">
        <v>291</v>
      </c>
      <c r="C18" s="1535"/>
      <c r="D18" s="1535"/>
      <c r="E18" s="1535"/>
      <c r="F18" s="1546" t="s">
        <v>778</v>
      </c>
      <c r="G18" s="1547"/>
      <c r="H18" s="1547"/>
      <c r="I18" s="1548"/>
      <c r="J18" s="1535" t="s">
        <v>779</v>
      </c>
      <c r="K18" s="1535"/>
      <c r="L18" s="1535"/>
      <c r="M18" s="1535"/>
      <c r="N18" s="1581" t="s">
        <v>821</v>
      </c>
      <c r="O18" s="1582"/>
      <c r="P18" s="1582"/>
      <c r="Q18" s="1582"/>
      <c r="R18" s="1582"/>
      <c r="S18" s="1582"/>
      <c r="T18" s="1582"/>
      <c r="U18" s="1582"/>
      <c r="V18" s="1578" t="s">
        <v>822</v>
      </c>
      <c r="W18" s="1579"/>
      <c r="X18" s="1579"/>
      <c r="Y18" s="1580"/>
      <c r="Z18" s="1210"/>
    </row>
    <row r="19" spans="1:30" s="373" customFormat="1" ht="28.35" customHeight="1">
      <c r="A19" s="1520"/>
      <c r="B19" s="1558" t="s">
        <v>292</v>
      </c>
      <c r="C19" s="1552" t="s">
        <v>1127</v>
      </c>
      <c r="D19" s="1552" t="s">
        <v>1129</v>
      </c>
      <c r="E19" s="1552" t="s">
        <v>1128</v>
      </c>
      <c r="F19" s="1549" t="s">
        <v>292</v>
      </c>
      <c r="G19" s="1552" t="s">
        <v>1130</v>
      </c>
      <c r="H19" s="1552" t="s">
        <v>1131</v>
      </c>
      <c r="I19" s="1555" t="s">
        <v>297</v>
      </c>
      <c r="J19" s="1549" t="s">
        <v>446</v>
      </c>
      <c r="K19" s="1552" t="s">
        <v>1127</v>
      </c>
      <c r="L19" s="1552" t="s">
        <v>1129</v>
      </c>
      <c r="M19" s="1555" t="s">
        <v>297</v>
      </c>
      <c r="N19" s="1561" t="s">
        <v>1156</v>
      </c>
      <c r="O19" s="1562"/>
      <c r="P19" s="1567" t="s">
        <v>847</v>
      </c>
      <c r="Q19" s="1568"/>
      <c r="R19" s="1567" t="s">
        <v>848</v>
      </c>
      <c r="S19" s="1568"/>
      <c r="T19" s="1567" t="s">
        <v>637</v>
      </c>
      <c r="U19" s="1568"/>
      <c r="V19" s="1549" t="s">
        <v>446</v>
      </c>
      <c r="W19" s="1552" t="s">
        <v>849</v>
      </c>
      <c r="X19" s="1552" t="s">
        <v>850</v>
      </c>
      <c r="Y19" s="1555" t="s">
        <v>297</v>
      </c>
      <c r="Z19" s="1210"/>
    </row>
    <row r="20" spans="1:30" s="373" customFormat="1" ht="21" hidden="1" customHeight="1">
      <c r="A20" s="1520"/>
      <c r="B20" s="1559"/>
      <c r="C20" s="1553"/>
      <c r="D20" s="1553"/>
      <c r="E20" s="1553"/>
      <c r="F20" s="1550"/>
      <c r="G20" s="1553"/>
      <c r="H20" s="1553"/>
      <c r="I20" s="1535"/>
      <c r="J20" s="1550"/>
      <c r="K20" s="1553"/>
      <c r="L20" s="1553"/>
      <c r="M20" s="1535"/>
      <c r="N20" s="1563"/>
      <c r="O20" s="1564"/>
      <c r="P20" s="1569"/>
      <c r="Q20" s="1570"/>
      <c r="R20" s="1569"/>
      <c r="S20" s="1570"/>
      <c r="T20" s="1569"/>
      <c r="U20" s="1570"/>
      <c r="V20" s="1550"/>
      <c r="W20" s="1553"/>
      <c r="X20" s="1553"/>
      <c r="Y20" s="1535"/>
      <c r="Z20" s="1210"/>
    </row>
    <row r="21" spans="1:30" s="373" customFormat="1" ht="39.6" customHeight="1">
      <c r="A21" s="1520"/>
      <c r="B21" s="1559"/>
      <c r="C21" s="1553"/>
      <c r="D21" s="1553"/>
      <c r="E21" s="1553"/>
      <c r="F21" s="1551"/>
      <c r="G21" s="1553"/>
      <c r="H21" s="1553"/>
      <c r="I21" s="1556"/>
      <c r="J21" s="1551"/>
      <c r="K21" s="1553"/>
      <c r="L21" s="1553"/>
      <c r="M21" s="1556"/>
      <c r="N21" s="1565"/>
      <c r="O21" s="1566"/>
      <c r="P21" s="1571"/>
      <c r="Q21" s="1572"/>
      <c r="R21" s="1571"/>
      <c r="S21" s="1572"/>
      <c r="T21" s="1571"/>
      <c r="U21" s="1572"/>
      <c r="V21" s="1551"/>
      <c r="W21" s="1553"/>
      <c r="X21" s="1553"/>
      <c r="Y21" s="1556"/>
      <c r="Z21" s="1211"/>
    </row>
    <row r="22" spans="1:30" s="373" customFormat="1" ht="15.6" customHeight="1">
      <c r="A22" s="876">
        <v>2016</v>
      </c>
      <c r="B22" s="376">
        <v>6</v>
      </c>
      <c r="C22" s="376">
        <v>185</v>
      </c>
      <c r="D22" s="376">
        <v>198</v>
      </c>
      <c r="E22" s="376">
        <v>51</v>
      </c>
      <c r="F22" s="376">
        <v>2</v>
      </c>
      <c r="G22" s="376">
        <v>10</v>
      </c>
      <c r="H22" s="376">
        <v>11</v>
      </c>
      <c r="I22" s="376">
        <v>13</v>
      </c>
      <c r="J22" s="376">
        <v>3</v>
      </c>
      <c r="K22" s="376">
        <v>164</v>
      </c>
      <c r="L22" s="376">
        <v>177</v>
      </c>
      <c r="M22" s="376">
        <v>29</v>
      </c>
      <c r="N22" s="1573">
        <v>1</v>
      </c>
      <c r="O22" s="1573"/>
      <c r="P22" s="1573">
        <v>11</v>
      </c>
      <c r="Q22" s="1573"/>
      <c r="R22" s="1573">
        <v>10</v>
      </c>
      <c r="S22" s="1573"/>
      <c r="T22" s="1573">
        <v>9</v>
      </c>
      <c r="U22" s="1573"/>
      <c r="V22" s="376">
        <v>0</v>
      </c>
      <c r="W22" s="376">
        <v>0</v>
      </c>
      <c r="X22" s="376">
        <v>0</v>
      </c>
      <c r="Y22" s="376">
        <v>0</v>
      </c>
      <c r="Z22" s="269">
        <v>2016</v>
      </c>
    </row>
    <row r="23" spans="1:30" s="377" customFormat="1" ht="15.6" customHeight="1">
      <c r="A23" s="877">
        <v>2017</v>
      </c>
      <c r="B23" s="376">
        <v>6</v>
      </c>
      <c r="C23" s="376">
        <v>172</v>
      </c>
      <c r="D23" s="376">
        <v>155</v>
      </c>
      <c r="E23" s="376">
        <v>68</v>
      </c>
      <c r="F23" s="376">
        <v>2</v>
      </c>
      <c r="G23" s="376">
        <v>12</v>
      </c>
      <c r="H23" s="376">
        <v>13</v>
      </c>
      <c r="I23" s="376">
        <v>12</v>
      </c>
      <c r="J23" s="376">
        <v>3</v>
      </c>
      <c r="K23" s="376">
        <v>153</v>
      </c>
      <c r="L23" s="376">
        <v>133</v>
      </c>
      <c r="M23" s="376">
        <v>49</v>
      </c>
      <c r="N23" s="1529">
        <v>1</v>
      </c>
      <c r="O23" s="1529"/>
      <c r="P23" s="1529">
        <v>7</v>
      </c>
      <c r="Q23" s="1529"/>
      <c r="R23" s="1529">
        <v>9</v>
      </c>
      <c r="S23" s="1529"/>
      <c r="T23" s="1529">
        <v>7</v>
      </c>
      <c r="U23" s="1529"/>
      <c r="V23" s="376">
        <v>0</v>
      </c>
      <c r="W23" s="376">
        <v>0</v>
      </c>
      <c r="X23" s="376">
        <v>0</v>
      </c>
      <c r="Y23" s="376">
        <v>0</v>
      </c>
      <c r="Z23" s="269">
        <v>2017</v>
      </c>
      <c r="AA23" s="373"/>
      <c r="AB23" s="373"/>
      <c r="AC23" s="373"/>
      <c r="AD23" s="373"/>
    </row>
    <row r="24" spans="1:30" s="373" customFormat="1" ht="15.6" customHeight="1">
      <c r="A24" s="878">
        <v>2018</v>
      </c>
      <c r="B24" s="376">
        <v>6</v>
      </c>
      <c r="C24" s="376">
        <v>122</v>
      </c>
      <c r="D24" s="376">
        <v>129</v>
      </c>
      <c r="E24" s="376">
        <v>61</v>
      </c>
      <c r="F24" s="376">
        <v>2</v>
      </c>
      <c r="G24" s="376">
        <v>6</v>
      </c>
      <c r="H24" s="376">
        <v>6</v>
      </c>
      <c r="I24" s="376">
        <v>12</v>
      </c>
      <c r="J24" s="376">
        <v>3</v>
      </c>
      <c r="K24" s="376">
        <v>109</v>
      </c>
      <c r="L24" s="376">
        <v>115</v>
      </c>
      <c r="M24" s="376">
        <v>43</v>
      </c>
      <c r="N24" s="1529">
        <v>1</v>
      </c>
      <c r="O24" s="1529"/>
      <c r="P24" s="1529">
        <v>7</v>
      </c>
      <c r="Q24" s="1529"/>
      <c r="R24" s="1529">
        <v>8</v>
      </c>
      <c r="S24" s="1529"/>
      <c r="T24" s="1529">
        <v>6</v>
      </c>
      <c r="U24" s="1529"/>
      <c r="V24" s="376">
        <v>0</v>
      </c>
      <c r="W24" s="376">
        <v>0</v>
      </c>
      <c r="X24" s="376">
        <v>0</v>
      </c>
      <c r="Y24" s="376">
        <v>0</v>
      </c>
      <c r="Z24" s="269">
        <v>2018</v>
      </c>
    </row>
    <row r="25" spans="1:30" s="373" customFormat="1" ht="15.6" customHeight="1">
      <c r="A25" s="878">
        <v>2019</v>
      </c>
      <c r="B25" s="376">
        <v>6</v>
      </c>
      <c r="C25" s="376">
        <v>117</v>
      </c>
      <c r="D25" s="376">
        <v>126</v>
      </c>
      <c r="E25" s="376">
        <v>52</v>
      </c>
      <c r="F25" s="376">
        <v>2</v>
      </c>
      <c r="G25" s="376">
        <v>16</v>
      </c>
      <c r="H25" s="376">
        <v>11</v>
      </c>
      <c r="I25" s="376">
        <v>17</v>
      </c>
      <c r="J25" s="376">
        <v>3</v>
      </c>
      <c r="K25" s="376">
        <v>96</v>
      </c>
      <c r="L25" s="376">
        <v>108</v>
      </c>
      <c r="M25" s="376">
        <v>31</v>
      </c>
      <c r="N25" s="1529">
        <v>1</v>
      </c>
      <c r="O25" s="1529"/>
      <c r="P25" s="1529">
        <v>5</v>
      </c>
      <c r="Q25" s="1529"/>
      <c r="R25" s="1529">
        <v>7</v>
      </c>
      <c r="S25" s="1529"/>
      <c r="T25" s="1529">
        <v>4</v>
      </c>
      <c r="U25" s="1529"/>
      <c r="V25" s="376">
        <v>0</v>
      </c>
      <c r="W25" s="376">
        <v>0</v>
      </c>
      <c r="X25" s="376">
        <v>0</v>
      </c>
      <c r="Y25" s="376">
        <v>0</v>
      </c>
      <c r="Z25" s="269">
        <v>2019</v>
      </c>
    </row>
    <row r="26" spans="1:30" s="373" customFormat="1" ht="15.6" customHeight="1">
      <c r="A26" s="878">
        <v>2020</v>
      </c>
      <c r="B26" s="376">
        <v>6</v>
      </c>
      <c r="C26" s="376">
        <v>94</v>
      </c>
      <c r="D26" s="376">
        <v>87</v>
      </c>
      <c r="E26" s="376">
        <v>59</v>
      </c>
      <c r="F26" s="376">
        <v>2</v>
      </c>
      <c r="G26" s="376">
        <v>3</v>
      </c>
      <c r="H26" s="376">
        <v>4</v>
      </c>
      <c r="I26" s="376">
        <v>16</v>
      </c>
      <c r="J26" s="376">
        <v>2</v>
      </c>
      <c r="K26" s="376">
        <v>59</v>
      </c>
      <c r="L26" s="376">
        <v>50</v>
      </c>
      <c r="M26" s="376">
        <v>29</v>
      </c>
      <c r="N26" s="1529">
        <v>1</v>
      </c>
      <c r="O26" s="1529"/>
      <c r="P26" s="1529">
        <v>8</v>
      </c>
      <c r="Q26" s="1529"/>
      <c r="R26" s="1529">
        <v>8</v>
      </c>
      <c r="S26" s="1529"/>
      <c r="T26" s="1529">
        <v>4</v>
      </c>
      <c r="U26" s="1529"/>
      <c r="V26" s="376">
        <v>1</v>
      </c>
      <c r="W26" s="376">
        <v>24</v>
      </c>
      <c r="X26" s="376">
        <v>25</v>
      </c>
      <c r="Y26" s="376">
        <v>10</v>
      </c>
      <c r="Z26" s="269">
        <v>2020</v>
      </c>
    </row>
    <row r="27" spans="1:30" s="377" customFormat="1" ht="15.6" customHeight="1">
      <c r="A27" s="451">
        <v>2021</v>
      </c>
      <c r="B27" s="515">
        <v>7</v>
      </c>
      <c r="C27" s="513">
        <v>77</v>
      </c>
      <c r="D27" s="513">
        <v>82</v>
      </c>
      <c r="E27" s="513">
        <v>56</v>
      </c>
      <c r="F27" s="513">
        <v>3</v>
      </c>
      <c r="G27" s="513">
        <v>11</v>
      </c>
      <c r="H27" s="513">
        <v>6</v>
      </c>
      <c r="I27" s="513">
        <v>21</v>
      </c>
      <c r="J27" s="513">
        <v>2</v>
      </c>
      <c r="K27" s="513">
        <v>46</v>
      </c>
      <c r="L27" s="513">
        <v>53</v>
      </c>
      <c r="M27" s="513">
        <v>22</v>
      </c>
      <c r="N27" s="1529">
        <v>1</v>
      </c>
      <c r="O27" s="1529"/>
      <c r="P27" s="1529">
        <v>3</v>
      </c>
      <c r="Q27" s="1529"/>
      <c r="R27" s="1529">
        <v>5</v>
      </c>
      <c r="S27" s="1529"/>
      <c r="T27" s="1529">
        <v>4</v>
      </c>
      <c r="U27" s="1529"/>
      <c r="V27" s="513">
        <v>1</v>
      </c>
      <c r="W27" s="513">
        <v>17</v>
      </c>
      <c r="X27" s="513">
        <v>18</v>
      </c>
      <c r="Y27" s="513">
        <v>9</v>
      </c>
      <c r="Z27" s="451">
        <v>2021</v>
      </c>
      <c r="AA27" s="373"/>
      <c r="AB27" s="373"/>
      <c r="AC27" s="373"/>
      <c r="AD27" s="373"/>
    </row>
    <row r="28" spans="1:30" s="373" customFormat="1" ht="15.6" customHeight="1">
      <c r="A28" s="723" t="s">
        <v>20</v>
      </c>
      <c r="B28" s="375">
        <v>6</v>
      </c>
      <c r="C28" s="513">
        <v>71</v>
      </c>
      <c r="D28" s="513">
        <v>80</v>
      </c>
      <c r="E28" s="513">
        <v>52</v>
      </c>
      <c r="F28" s="513">
        <v>2</v>
      </c>
      <c r="G28" s="513">
        <v>5</v>
      </c>
      <c r="H28" s="513">
        <v>4</v>
      </c>
      <c r="I28" s="513">
        <v>17</v>
      </c>
      <c r="J28" s="513">
        <v>2</v>
      </c>
      <c r="K28" s="513">
        <v>46</v>
      </c>
      <c r="L28" s="513">
        <v>53</v>
      </c>
      <c r="M28" s="513">
        <v>22</v>
      </c>
      <c r="N28" s="1529">
        <v>1</v>
      </c>
      <c r="O28" s="1529"/>
      <c r="P28" s="1529">
        <v>3</v>
      </c>
      <c r="Q28" s="1529"/>
      <c r="R28" s="1529">
        <v>5</v>
      </c>
      <c r="S28" s="1529"/>
      <c r="T28" s="1529">
        <v>4</v>
      </c>
      <c r="U28" s="1529"/>
      <c r="V28" s="513">
        <v>1</v>
      </c>
      <c r="W28" s="513">
        <v>17</v>
      </c>
      <c r="X28" s="513">
        <v>18</v>
      </c>
      <c r="Y28" s="513">
        <v>9</v>
      </c>
      <c r="Z28" s="288" t="s">
        <v>21</v>
      </c>
    </row>
    <row r="29" spans="1:30" s="373" customFormat="1" ht="15.6" customHeight="1">
      <c r="A29" s="748" t="s">
        <v>22</v>
      </c>
      <c r="B29" s="516">
        <v>1</v>
      </c>
      <c r="C29" s="514">
        <v>6</v>
      </c>
      <c r="D29" s="514">
        <v>2</v>
      </c>
      <c r="E29" s="514">
        <v>4</v>
      </c>
      <c r="F29" s="514">
        <v>1</v>
      </c>
      <c r="G29" s="514">
        <v>6</v>
      </c>
      <c r="H29" s="514">
        <v>2</v>
      </c>
      <c r="I29" s="514">
        <v>4</v>
      </c>
      <c r="J29" s="514">
        <v>0</v>
      </c>
      <c r="K29" s="514">
        <v>0</v>
      </c>
      <c r="L29" s="514">
        <v>0</v>
      </c>
      <c r="M29" s="514">
        <v>0</v>
      </c>
      <c r="N29" s="1529">
        <v>0</v>
      </c>
      <c r="O29" s="1529"/>
      <c r="P29" s="1529">
        <v>0</v>
      </c>
      <c r="Q29" s="1529"/>
      <c r="R29" s="1530">
        <v>0</v>
      </c>
      <c r="S29" s="1530"/>
      <c r="T29" s="1530">
        <v>0</v>
      </c>
      <c r="U29" s="1530"/>
      <c r="V29" s="514">
        <v>0</v>
      </c>
      <c r="W29" s="514">
        <v>0</v>
      </c>
      <c r="X29" s="514">
        <v>0</v>
      </c>
      <c r="Y29" s="514">
        <v>0</v>
      </c>
      <c r="Z29" s="789" t="s">
        <v>23</v>
      </c>
    </row>
    <row r="30" spans="1:30" s="373" customFormat="1" ht="5.65" customHeight="1">
      <c r="A30" s="624"/>
      <c r="B30" s="517"/>
      <c r="C30" s="517"/>
      <c r="D30" s="517"/>
      <c r="E30" s="517"/>
      <c r="F30" s="517"/>
      <c r="G30" s="517"/>
      <c r="H30" s="517"/>
      <c r="I30" s="517"/>
      <c r="J30" s="517"/>
      <c r="K30" s="517"/>
      <c r="L30" s="517" t="s">
        <v>837</v>
      </c>
      <c r="M30" s="517"/>
      <c r="N30" s="639"/>
      <c r="O30" s="639"/>
      <c r="P30" s="639"/>
      <c r="Q30" s="639"/>
      <c r="R30" s="639"/>
      <c r="S30" s="639"/>
      <c r="T30" s="639"/>
      <c r="U30" s="639"/>
      <c r="V30" s="639"/>
      <c r="W30" s="639"/>
      <c r="X30" s="639"/>
      <c r="Y30" s="639"/>
      <c r="Z30" s="640"/>
    </row>
    <row r="31" spans="1:30" s="380" customFormat="1" ht="14.1" customHeight="1">
      <c r="A31" s="1554" t="s">
        <v>515</v>
      </c>
      <c r="B31" s="1554"/>
      <c r="C31" s="1554"/>
      <c r="D31" s="1554"/>
      <c r="E31" s="1554"/>
      <c r="F31" s="378"/>
      <c r="G31" s="378"/>
      <c r="H31" s="378"/>
      <c r="I31" s="378"/>
      <c r="J31" s="378"/>
      <c r="K31" s="378"/>
      <c r="L31" s="379"/>
      <c r="M31" s="379"/>
      <c r="N31" s="955"/>
      <c r="O31" s="955"/>
      <c r="P31" s="955"/>
      <c r="Q31" s="955"/>
      <c r="R31" s="955"/>
      <c r="S31" s="1557" t="s">
        <v>298</v>
      </c>
      <c r="T31" s="1557"/>
      <c r="U31" s="1557"/>
      <c r="V31" s="1557"/>
      <c r="W31" s="1557"/>
      <c r="X31" s="1557"/>
      <c r="Y31" s="1557"/>
      <c r="Z31" s="1557"/>
    </row>
    <row r="32" spans="1:30" s="380" customFormat="1" ht="14.1" customHeight="1">
      <c r="A32" s="1554" t="s">
        <v>526</v>
      </c>
      <c r="B32" s="1554"/>
      <c r="C32" s="1554"/>
      <c r="D32" s="1554"/>
      <c r="E32" s="1554"/>
      <c r="F32" s="1554"/>
      <c r="G32" s="1554"/>
      <c r="H32" s="1554"/>
      <c r="I32" s="378"/>
      <c r="J32" s="378"/>
      <c r="K32" s="378"/>
      <c r="L32" s="379"/>
      <c r="M32" s="379"/>
      <c r="N32" s="379"/>
      <c r="O32" s="379"/>
      <c r="P32" s="379"/>
      <c r="Q32" s="379"/>
      <c r="R32" s="379"/>
      <c r="S32" s="379"/>
      <c r="T32" s="379"/>
      <c r="U32" s="379"/>
      <c r="V32" s="379"/>
      <c r="W32" s="379"/>
      <c r="X32" s="379"/>
      <c r="Y32" s="379"/>
      <c r="Z32" s="379"/>
    </row>
    <row r="33" spans="1:26" s="380" customFormat="1" ht="14.1" customHeight="1">
      <c r="A33" s="378" t="s">
        <v>513</v>
      </c>
      <c r="B33" s="378"/>
      <c r="C33" s="378"/>
      <c r="D33" s="378"/>
      <c r="E33" s="378"/>
      <c r="F33" s="381"/>
      <c r="G33" s="381"/>
      <c r="H33" s="381"/>
      <c r="I33" s="381"/>
      <c r="J33" s="381"/>
      <c r="K33" s="381"/>
      <c r="L33" s="382"/>
      <c r="M33" s="382"/>
      <c r="N33" s="382"/>
      <c r="O33" s="382"/>
      <c r="P33" s="382"/>
      <c r="Q33" s="382"/>
      <c r="R33" s="382"/>
      <c r="S33" s="382"/>
      <c r="T33" s="382"/>
      <c r="U33" s="382"/>
      <c r="V33" s="382"/>
      <c r="W33" s="382"/>
      <c r="X33" s="382"/>
      <c r="Y33" s="382"/>
      <c r="Z33" s="379"/>
    </row>
    <row r="34" spans="1:26" s="380" customFormat="1" ht="14.1" customHeight="1">
      <c r="A34" s="378" t="s">
        <v>639</v>
      </c>
      <c r="B34" s="378"/>
      <c r="C34" s="378"/>
      <c r="D34" s="378"/>
      <c r="E34" s="378"/>
      <c r="F34" s="381"/>
      <c r="G34" s="381"/>
      <c r="H34" s="381"/>
      <c r="I34" s="381"/>
      <c r="J34" s="381"/>
      <c r="K34" s="381"/>
      <c r="L34" s="382"/>
      <c r="M34" s="382"/>
      <c r="N34" s="382"/>
      <c r="O34" s="382"/>
      <c r="P34" s="382"/>
      <c r="Q34" s="382"/>
      <c r="R34" s="382"/>
      <c r="S34" s="382"/>
      <c r="T34" s="382"/>
      <c r="U34" s="382"/>
      <c r="V34" s="382"/>
      <c r="W34" s="382"/>
      <c r="X34" s="382"/>
      <c r="Y34" s="382"/>
      <c r="Z34" s="379"/>
    </row>
    <row r="35" spans="1:26" s="380" customFormat="1" ht="14.1" customHeight="1">
      <c r="A35" s="378"/>
      <c r="B35" s="378"/>
      <c r="C35" s="378"/>
      <c r="D35" s="378"/>
      <c r="E35" s="378"/>
      <c r="F35" s="381"/>
      <c r="G35" s="381"/>
      <c r="H35" s="381"/>
      <c r="I35" s="381"/>
      <c r="J35" s="381"/>
      <c r="K35" s="381"/>
      <c r="L35" s="382"/>
      <c r="M35" s="382"/>
      <c r="N35" s="382"/>
      <c r="O35" s="382"/>
      <c r="P35" s="382"/>
      <c r="Q35" s="382"/>
      <c r="R35" s="382"/>
      <c r="S35" s="382"/>
      <c r="T35" s="382"/>
      <c r="U35" s="382"/>
      <c r="V35" s="382"/>
      <c r="W35" s="382"/>
      <c r="X35" s="382"/>
      <c r="Y35" s="382"/>
      <c r="Z35" s="379"/>
    </row>
    <row r="36" spans="1:26" s="373" customFormat="1" ht="14.1" customHeight="1">
      <c r="A36" s="383"/>
      <c r="B36" s="917"/>
      <c r="C36" s="917"/>
      <c r="D36" s="917"/>
      <c r="E36" s="917"/>
      <c r="F36" s="917"/>
      <c r="G36" s="917"/>
      <c r="H36" s="917"/>
      <c r="I36" s="917"/>
      <c r="J36" s="917"/>
      <c r="K36" s="917"/>
      <c r="L36" s="917"/>
      <c r="M36" s="917"/>
      <c r="N36" s="917"/>
      <c r="O36" s="917"/>
      <c r="P36" s="917"/>
      <c r="Q36" s="917"/>
      <c r="R36" s="917"/>
      <c r="S36" s="917"/>
      <c r="T36" s="917"/>
      <c r="U36" s="917"/>
      <c r="V36" s="917"/>
      <c r="W36" s="917"/>
      <c r="X36" s="917"/>
      <c r="Y36" s="917"/>
    </row>
    <row r="37" spans="1:26" s="373" customFormat="1" ht="14.25">
      <c r="A37" s="383"/>
      <c r="B37" s="383"/>
      <c r="C37" s="383"/>
      <c r="D37" s="383"/>
      <c r="E37" s="383"/>
      <c r="F37" s="383"/>
      <c r="G37" s="383"/>
      <c r="H37" s="383"/>
      <c r="I37" s="383"/>
      <c r="J37" s="383"/>
      <c r="K37" s="383"/>
      <c r="L37" s="383"/>
      <c r="M37" s="383"/>
      <c r="N37" s="383"/>
      <c r="O37" s="383"/>
      <c r="P37" s="383"/>
      <c r="Q37" s="383"/>
      <c r="R37" s="383"/>
      <c r="S37" s="383"/>
    </row>
    <row r="38" spans="1:26" s="373" customFormat="1" ht="14.25">
      <c r="A38" s="383"/>
      <c r="B38" s="383"/>
      <c r="C38" s="383"/>
      <c r="D38" s="383"/>
      <c r="E38" s="383"/>
      <c r="F38" s="383"/>
      <c r="G38" s="383"/>
      <c r="H38" s="383"/>
      <c r="I38" s="383"/>
      <c r="J38" s="383"/>
      <c r="K38" s="383"/>
      <c r="L38" s="383"/>
      <c r="M38" s="383"/>
      <c r="N38" s="383"/>
      <c r="O38" s="383"/>
      <c r="P38" s="383"/>
      <c r="Q38" s="383"/>
      <c r="R38" s="383"/>
      <c r="S38" s="383"/>
    </row>
    <row r="39" spans="1:26" s="373" customFormat="1" ht="12.75"/>
    <row r="40" spans="1:26" s="373" customFormat="1" ht="12.75"/>
    <row r="41" spans="1:26" s="373" customFormat="1" ht="12.75"/>
    <row r="42" spans="1:26" s="373" customFormat="1" ht="12.75"/>
    <row r="43" spans="1:26" s="373" customFormat="1" ht="12.75"/>
    <row r="44" spans="1:26" s="373" customFormat="1" ht="12.75"/>
    <row r="45" spans="1:26" s="373" customFormat="1" ht="12.75"/>
    <row r="46" spans="1:26" s="373" customFormat="1" ht="12.75"/>
    <row r="47" spans="1:26" s="373" customFormat="1" ht="12.75"/>
    <row r="48" spans="1:26" s="373" customFormat="1" ht="12.75"/>
    <row r="49" s="373" customFormat="1" ht="12.75"/>
    <row r="50" s="373" customFormat="1" ht="12.75"/>
    <row r="51" s="373" customFormat="1" ht="12.75"/>
    <row r="52" s="373" customFormat="1" ht="12.75"/>
    <row r="53" s="373" customFormat="1" ht="12.75"/>
    <row r="54" s="373" customFormat="1" ht="12.75"/>
    <row r="55" s="373" customFormat="1" ht="12.75"/>
    <row r="56" s="373" customFormat="1" ht="12.75"/>
    <row r="57" s="373" customFormat="1" ht="12.75"/>
    <row r="58" s="373" customFormat="1" ht="12.75"/>
    <row r="59" s="373" customFormat="1" ht="12.75"/>
    <row r="60" s="373" customFormat="1" ht="12.75"/>
    <row r="61" s="373" customFormat="1" ht="12.75"/>
    <row r="62" s="373" customFormat="1" ht="12.75"/>
    <row r="63" s="373" customFormat="1" ht="12.75"/>
    <row r="64" s="373" customFormat="1" ht="12.75"/>
    <row r="65" s="373" customFormat="1" ht="12.75"/>
    <row r="66" s="373" customFormat="1" ht="12.75"/>
    <row r="67" s="373" customFormat="1" ht="12.75"/>
    <row r="68" s="373" customFormat="1" ht="12.75"/>
    <row r="69" s="373" customFormat="1" ht="12.75"/>
    <row r="70" s="373" customFormat="1" ht="12.75"/>
    <row r="71" s="373" customFormat="1" ht="12.75"/>
    <row r="72" s="373" customFormat="1" ht="12.75"/>
    <row r="73" s="373" customFormat="1" ht="12.75"/>
    <row r="74" s="373" customFormat="1" ht="12.75"/>
    <row r="75" s="373" customFormat="1" ht="12.75"/>
    <row r="76" s="373" customFormat="1" ht="12.75"/>
    <row r="77" s="373" customFormat="1" ht="12.75"/>
    <row r="78" s="373" customFormat="1" ht="12.75"/>
    <row r="79" s="373" customFormat="1" ht="12.75"/>
    <row r="80" s="373" customFormat="1" ht="12.75"/>
    <row r="81" s="373" customFormat="1" ht="12.75"/>
    <row r="82" s="373" customFormat="1" ht="12.75"/>
    <row r="83" s="373" customFormat="1" ht="12.75"/>
    <row r="84" s="373" customFormat="1" ht="12.75"/>
    <row r="85" s="373" customFormat="1" ht="12.75"/>
    <row r="86" s="373" customFormat="1" ht="12.75"/>
    <row r="87" s="373" customFormat="1" ht="12.75"/>
    <row r="88" s="373" customFormat="1" ht="12.75"/>
    <row r="89" s="373" customFormat="1" ht="12.75"/>
    <row r="90" s="373" customFormat="1" ht="12.75"/>
    <row r="91" s="373" customFormat="1" ht="12.75"/>
    <row r="92" s="373" customFormat="1" ht="12.75"/>
    <row r="93" s="373" customFormat="1" ht="12.75"/>
    <row r="94" s="373" customFormat="1" ht="12.75"/>
    <row r="95" s="373" customFormat="1" ht="12.75"/>
    <row r="96" s="373" customFormat="1" ht="12.75"/>
    <row r="97" s="373" customFormat="1" ht="12.75"/>
    <row r="98" s="373" customFormat="1" ht="12.75"/>
    <row r="99" s="373" customFormat="1" ht="12.75"/>
    <row r="100" s="373" customFormat="1" ht="12.75"/>
    <row r="101" s="373" customFormat="1" ht="12.75"/>
    <row r="102" s="373" customFormat="1" ht="12.75"/>
    <row r="103" s="373" customFormat="1" ht="12.75"/>
    <row r="104" s="373" customFormat="1" ht="12.75"/>
    <row r="105" s="373" customFormat="1" ht="12.75"/>
    <row r="106" s="373" customFormat="1" ht="12.75"/>
    <row r="107" s="373" customFormat="1" ht="12.75"/>
    <row r="108" s="373" customFormat="1" ht="12.75"/>
    <row r="109" s="373" customFormat="1" ht="12.75"/>
    <row r="110" s="373" customFormat="1" ht="12.75"/>
    <row r="111" s="373" customFormat="1" ht="12.75"/>
    <row r="112" s="373" customFormat="1" ht="12.75"/>
    <row r="113" s="373" customFormat="1" ht="12.75"/>
    <row r="114" s="373" customFormat="1" ht="12.75"/>
    <row r="115" s="373" customFormat="1" ht="12.75"/>
    <row r="116" s="373" customFormat="1" ht="12.75"/>
    <row r="117" s="373" customFormat="1" ht="12.75"/>
    <row r="118" s="373" customFormat="1" ht="12.75"/>
    <row r="119" s="373" customFormat="1" ht="12.75"/>
    <row r="120" s="373" customFormat="1" ht="12.75"/>
    <row r="121" s="373" customFormat="1" ht="12.75"/>
    <row r="122" s="373" customFormat="1" ht="12.75"/>
    <row r="123" s="373" customFormat="1" ht="12.75"/>
    <row r="124" s="373" customFormat="1" ht="12.75"/>
    <row r="125" s="373" customFormat="1" ht="12.75"/>
    <row r="126" s="373" customFormat="1" ht="12.75"/>
    <row r="127" s="373" customFormat="1" ht="12.75"/>
    <row r="128" s="373" customFormat="1" ht="12.75"/>
    <row r="129" s="373" customFormat="1" ht="12.75"/>
    <row r="130" s="373" customFormat="1" ht="12.75"/>
    <row r="131" s="373" customFormat="1" ht="12.75"/>
    <row r="132" s="373" customFormat="1" ht="12.75"/>
    <row r="133" s="373" customFormat="1" ht="12.75"/>
    <row r="134" s="373" customFormat="1" ht="12.75"/>
    <row r="135" s="373" customFormat="1" ht="12.75"/>
  </sheetData>
  <mergeCells count="102">
    <mergeCell ref="F4:M4"/>
    <mergeCell ref="N4:Y4"/>
    <mergeCell ref="J18:M18"/>
    <mergeCell ref="F17:M17"/>
    <mergeCell ref="N17:Y17"/>
    <mergeCell ref="V18:Y18"/>
    <mergeCell ref="N18:U18"/>
    <mergeCell ref="V5:Y5"/>
    <mergeCell ref="V6:V7"/>
    <mergeCell ref="W6:W7"/>
    <mergeCell ref="X6:X7"/>
    <mergeCell ref="Y6:Y7"/>
    <mergeCell ref="K6:K7"/>
    <mergeCell ref="L6:L7"/>
    <mergeCell ref="M6:M7"/>
    <mergeCell ref="N6:N7"/>
    <mergeCell ref="H6:H7"/>
    <mergeCell ref="J5:M5"/>
    <mergeCell ref="W19:W21"/>
    <mergeCell ref="X19:X21"/>
    <mergeCell ref="Y19:Y21"/>
    <mergeCell ref="N22:O22"/>
    <mergeCell ref="N23:O23"/>
    <mergeCell ref="N24:O24"/>
    <mergeCell ref="N25:O25"/>
    <mergeCell ref="N26:O26"/>
    <mergeCell ref="P22:Q22"/>
    <mergeCell ref="P23:Q23"/>
    <mergeCell ref="P24:Q24"/>
    <mergeCell ref="P25:Q25"/>
    <mergeCell ref="P26:Q26"/>
    <mergeCell ref="R22:S22"/>
    <mergeCell ref="R23:S23"/>
    <mergeCell ref="R24:S24"/>
    <mergeCell ref="R25:S25"/>
    <mergeCell ref="R26:S26"/>
    <mergeCell ref="T22:U22"/>
    <mergeCell ref="T23:U23"/>
    <mergeCell ref="T24:U24"/>
    <mergeCell ref="T25:U25"/>
    <mergeCell ref="T26:U26"/>
    <mergeCell ref="R19:S21"/>
    <mergeCell ref="B18:E18"/>
    <mergeCell ref="F18:I18"/>
    <mergeCell ref="F19:F21"/>
    <mergeCell ref="G19:G21"/>
    <mergeCell ref="C19:C21"/>
    <mergeCell ref="D19:D21"/>
    <mergeCell ref="A32:H32"/>
    <mergeCell ref="Z17:Z21"/>
    <mergeCell ref="H19:H21"/>
    <mergeCell ref="I19:I21"/>
    <mergeCell ref="A31:E31"/>
    <mergeCell ref="S31:Z31"/>
    <mergeCell ref="B19:B21"/>
    <mergeCell ref="A17:A21"/>
    <mergeCell ref="B17:E17"/>
    <mergeCell ref="E19:E21"/>
    <mergeCell ref="J19:J21"/>
    <mergeCell ref="K19:K21"/>
    <mergeCell ref="L19:L21"/>
    <mergeCell ref="M19:M21"/>
    <mergeCell ref="N19:O21"/>
    <mergeCell ref="P19:Q21"/>
    <mergeCell ref="T19:U21"/>
    <mergeCell ref="V19:V21"/>
    <mergeCell ref="A1:K1"/>
    <mergeCell ref="L1:Z1"/>
    <mergeCell ref="T3:Z3"/>
    <mergeCell ref="A4:A7"/>
    <mergeCell ref="B4:E5"/>
    <mergeCell ref="Z4:Z7"/>
    <mergeCell ref="F5:I5"/>
    <mergeCell ref="N5:Q5"/>
    <mergeCell ref="R5:U5"/>
    <mergeCell ref="B6:B7"/>
    <mergeCell ref="C6:C7"/>
    <mergeCell ref="D6:D7"/>
    <mergeCell ref="U6:U7"/>
    <mergeCell ref="O6:O7"/>
    <mergeCell ref="P6:P7"/>
    <mergeCell ref="Q6:Q7"/>
    <mergeCell ref="R6:R7"/>
    <mergeCell ref="S6:S7"/>
    <mergeCell ref="T6:T7"/>
    <mergeCell ref="E6:E7"/>
    <mergeCell ref="F6:F7"/>
    <mergeCell ref="G6:G7"/>
    <mergeCell ref="J6:J7"/>
    <mergeCell ref="I6:I7"/>
    <mergeCell ref="N27:O27"/>
    <mergeCell ref="P27:Q27"/>
    <mergeCell ref="N28:O28"/>
    <mergeCell ref="P28:Q28"/>
    <mergeCell ref="N29:O29"/>
    <mergeCell ref="P29:Q29"/>
    <mergeCell ref="T27:U27"/>
    <mergeCell ref="T28:U28"/>
    <mergeCell ref="T29:U29"/>
    <mergeCell ref="R27:S27"/>
    <mergeCell ref="R28:S28"/>
    <mergeCell ref="R29:S29"/>
  </mergeCells>
  <phoneticPr fontId="5" type="noConversion"/>
  <pageMargins left="0.51181102362204722" right="0.47244094488188981" top="0.98425196850393704" bottom="0.59055118110236227" header="0.47244094488188981" footer="0.39370078740157483"/>
  <pageSetup paperSize="13" scale="8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1" manualBreakCount="1">
    <brk id="13" max="32"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M16"/>
  <sheetViews>
    <sheetView view="pageBreakPreview" zoomScaleNormal="100" zoomScaleSheetLayoutView="100" workbookViewId="0">
      <selection sqref="A1:F1"/>
    </sheetView>
  </sheetViews>
  <sheetFormatPr defaultColWidth="8.77734375" defaultRowHeight="13.5"/>
  <cols>
    <col min="1" max="12" width="11.77734375" style="641" customWidth="1"/>
    <col min="13" max="13" width="5.6640625" style="641" customWidth="1"/>
    <col min="14" max="14" width="5.33203125" style="641" customWidth="1"/>
    <col min="15" max="38" width="5.109375" style="641" customWidth="1"/>
    <col min="39" max="39" width="8.33203125" style="641" customWidth="1"/>
    <col min="40" max="253" width="8.77734375" style="641"/>
    <col min="254" max="254" width="10.88671875" style="641" customWidth="1"/>
    <col min="255" max="255" width="8.109375" style="641" customWidth="1"/>
    <col min="256" max="256" width="9" style="641" customWidth="1"/>
    <col min="257" max="257" width="9.5546875" style="641" bestFit="1" customWidth="1"/>
    <col min="258" max="258" width="9.21875" style="641" bestFit="1" customWidth="1"/>
    <col min="259" max="259" width="8.6640625" style="641" customWidth="1"/>
    <col min="260" max="260" width="8.33203125" style="641" customWidth="1"/>
    <col min="261" max="261" width="9.77734375" style="641" customWidth="1"/>
    <col min="262" max="262" width="9.21875" style="641" bestFit="1" customWidth="1"/>
    <col min="263" max="263" width="9.5546875" style="641" customWidth="1"/>
    <col min="264" max="264" width="9.5546875" style="641" bestFit="1" customWidth="1"/>
    <col min="265" max="266" width="7.6640625" style="641" bestFit="1" customWidth="1"/>
    <col min="267" max="267" width="8.21875" style="641" bestFit="1" customWidth="1"/>
    <col min="268" max="268" width="10" style="641" customWidth="1"/>
    <col min="269" max="509" width="8.77734375" style="641"/>
    <col min="510" max="510" width="10.88671875" style="641" customWidth="1"/>
    <col min="511" max="511" width="8.109375" style="641" customWidth="1"/>
    <col min="512" max="512" width="9" style="641" customWidth="1"/>
    <col min="513" max="513" width="9.5546875" style="641" bestFit="1" customWidth="1"/>
    <col min="514" max="514" width="9.21875" style="641" bestFit="1" customWidth="1"/>
    <col min="515" max="515" width="8.6640625" style="641" customWidth="1"/>
    <col min="516" max="516" width="8.33203125" style="641" customWidth="1"/>
    <col min="517" max="517" width="9.77734375" style="641" customWidth="1"/>
    <col min="518" max="518" width="9.21875" style="641" bestFit="1" customWidth="1"/>
    <col min="519" max="519" width="9.5546875" style="641" customWidth="1"/>
    <col min="520" max="520" width="9.5546875" style="641" bestFit="1" customWidth="1"/>
    <col min="521" max="522" width="7.6640625" style="641" bestFit="1" customWidth="1"/>
    <col min="523" max="523" width="8.21875" style="641" bestFit="1" customWidth="1"/>
    <col min="524" max="524" width="10" style="641" customWidth="1"/>
    <col min="525" max="765" width="8.77734375" style="641"/>
    <col min="766" max="766" width="10.88671875" style="641" customWidth="1"/>
    <col min="767" max="767" width="8.109375" style="641" customWidth="1"/>
    <col min="768" max="768" width="9" style="641" customWidth="1"/>
    <col min="769" max="769" width="9.5546875" style="641" bestFit="1" customWidth="1"/>
    <col min="770" max="770" width="9.21875" style="641" bestFit="1" customWidth="1"/>
    <col min="771" max="771" width="8.6640625" style="641" customWidth="1"/>
    <col min="772" max="772" width="8.33203125" style="641" customWidth="1"/>
    <col min="773" max="773" width="9.77734375" style="641" customWidth="1"/>
    <col min="774" max="774" width="9.21875" style="641" bestFit="1" customWidth="1"/>
    <col min="775" max="775" width="9.5546875" style="641" customWidth="1"/>
    <col min="776" max="776" width="9.5546875" style="641" bestFit="1" customWidth="1"/>
    <col min="777" max="778" width="7.6640625" style="641" bestFit="1" customWidth="1"/>
    <col min="779" max="779" width="8.21875" style="641" bestFit="1" customWidth="1"/>
    <col min="780" max="780" width="10" style="641" customWidth="1"/>
    <col min="781" max="1021" width="8.77734375" style="641"/>
    <col min="1022" max="1022" width="10.88671875" style="641" customWidth="1"/>
    <col min="1023" max="1023" width="8.109375" style="641" customWidth="1"/>
    <col min="1024" max="1024" width="9" style="641" customWidth="1"/>
    <col min="1025" max="1025" width="9.5546875" style="641" bestFit="1" customWidth="1"/>
    <col min="1026" max="1026" width="9.21875" style="641" bestFit="1" customWidth="1"/>
    <col min="1027" max="1027" width="8.6640625" style="641" customWidth="1"/>
    <col min="1028" max="1028" width="8.33203125" style="641" customWidth="1"/>
    <col min="1029" max="1029" width="9.77734375" style="641" customWidth="1"/>
    <col min="1030" max="1030" width="9.21875" style="641" bestFit="1" customWidth="1"/>
    <col min="1031" max="1031" width="9.5546875" style="641" customWidth="1"/>
    <col min="1032" max="1032" width="9.5546875" style="641" bestFit="1" customWidth="1"/>
    <col min="1033" max="1034" width="7.6640625" style="641" bestFit="1" customWidth="1"/>
    <col min="1035" max="1035" width="8.21875" style="641" bestFit="1" customWidth="1"/>
    <col min="1036" max="1036" width="10" style="641" customWidth="1"/>
    <col min="1037" max="1277" width="8.77734375" style="641"/>
    <col min="1278" max="1278" width="10.88671875" style="641" customWidth="1"/>
    <col min="1279" max="1279" width="8.109375" style="641" customWidth="1"/>
    <col min="1280" max="1280" width="9" style="641" customWidth="1"/>
    <col min="1281" max="1281" width="9.5546875" style="641" bestFit="1" customWidth="1"/>
    <col min="1282" max="1282" width="9.21875" style="641" bestFit="1" customWidth="1"/>
    <col min="1283" max="1283" width="8.6640625" style="641" customWidth="1"/>
    <col min="1284" max="1284" width="8.33203125" style="641" customWidth="1"/>
    <col min="1285" max="1285" width="9.77734375" style="641" customWidth="1"/>
    <col min="1286" max="1286" width="9.21875" style="641" bestFit="1" customWidth="1"/>
    <col min="1287" max="1287" width="9.5546875" style="641" customWidth="1"/>
    <col min="1288" max="1288" width="9.5546875" style="641" bestFit="1" customWidth="1"/>
    <col min="1289" max="1290" width="7.6640625" style="641" bestFit="1" customWidth="1"/>
    <col min="1291" max="1291" width="8.21875" style="641" bestFit="1" customWidth="1"/>
    <col min="1292" max="1292" width="10" style="641" customWidth="1"/>
    <col min="1293" max="1533" width="8.77734375" style="641"/>
    <col min="1534" max="1534" width="10.88671875" style="641" customWidth="1"/>
    <col min="1535" max="1535" width="8.109375" style="641" customWidth="1"/>
    <col min="1536" max="1536" width="9" style="641" customWidth="1"/>
    <col min="1537" max="1537" width="9.5546875" style="641" bestFit="1" customWidth="1"/>
    <col min="1538" max="1538" width="9.21875" style="641" bestFit="1" customWidth="1"/>
    <col min="1539" max="1539" width="8.6640625" style="641" customWidth="1"/>
    <col min="1540" max="1540" width="8.33203125" style="641" customWidth="1"/>
    <col min="1541" max="1541" width="9.77734375" style="641" customWidth="1"/>
    <col min="1542" max="1542" width="9.21875" style="641" bestFit="1" customWidth="1"/>
    <col min="1543" max="1543" width="9.5546875" style="641" customWidth="1"/>
    <col min="1544" max="1544" width="9.5546875" style="641" bestFit="1" customWidth="1"/>
    <col min="1545" max="1546" width="7.6640625" style="641" bestFit="1" customWidth="1"/>
    <col min="1547" max="1547" width="8.21875" style="641" bestFit="1" customWidth="1"/>
    <col min="1548" max="1548" width="10" style="641" customWidth="1"/>
    <col min="1549" max="1789" width="8.77734375" style="641"/>
    <col min="1790" max="1790" width="10.88671875" style="641" customWidth="1"/>
    <col min="1791" max="1791" width="8.109375" style="641" customWidth="1"/>
    <col min="1792" max="1792" width="9" style="641" customWidth="1"/>
    <col min="1793" max="1793" width="9.5546875" style="641" bestFit="1" customWidth="1"/>
    <col min="1794" max="1794" width="9.21875" style="641" bestFit="1" customWidth="1"/>
    <col min="1795" max="1795" width="8.6640625" style="641" customWidth="1"/>
    <col min="1796" max="1796" width="8.33203125" style="641" customWidth="1"/>
    <col min="1797" max="1797" width="9.77734375" style="641" customWidth="1"/>
    <col min="1798" max="1798" width="9.21875" style="641" bestFit="1" customWidth="1"/>
    <col min="1799" max="1799" width="9.5546875" style="641" customWidth="1"/>
    <col min="1800" max="1800" width="9.5546875" style="641" bestFit="1" customWidth="1"/>
    <col min="1801" max="1802" width="7.6640625" style="641" bestFit="1" customWidth="1"/>
    <col min="1803" max="1803" width="8.21875" style="641" bestFit="1" customWidth="1"/>
    <col min="1804" max="1804" width="10" style="641" customWidth="1"/>
    <col min="1805" max="2045" width="8.77734375" style="641"/>
    <col min="2046" max="2046" width="10.88671875" style="641" customWidth="1"/>
    <col min="2047" max="2047" width="8.109375" style="641" customWidth="1"/>
    <col min="2048" max="2048" width="9" style="641" customWidth="1"/>
    <col min="2049" max="2049" width="9.5546875" style="641" bestFit="1" customWidth="1"/>
    <col min="2050" max="2050" width="9.21875" style="641" bestFit="1" customWidth="1"/>
    <col min="2051" max="2051" width="8.6640625" style="641" customWidth="1"/>
    <col min="2052" max="2052" width="8.33203125" style="641" customWidth="1"/>
    <col min="2053" max="2053" width="9.77734375" style="641" customWidth="1"/>
    <col min="2054" max="2054" width="9.21875" style="641" bestFit="1" customWidth="1"/>
    <col min="2055" max="2055" width="9.5546875" style="641" customWidth="1"/>
    <col min="2056" max="2056" width="9.5546875" style="641" bestFit="1" customWidth="1"/>
    <col min="2057" max="2058" width="7.6640625" style="641" bestFit="1" customWidth="1"/>
    <col min="2059" max="2059" width="8.21875" style="641" bestFit="1" customWidth="1"/>
    <col min="2060" max="2060" width="10" style="641" customWidth="1"/>
    <col min="2061" max="2301" width="8.77734375" style="641"/>
    <col min="2302" max="2302" width="10.88671875" style="641" customWidth="1"/>
    <col min="2303" max="2303" width="8.109375" style="641" customWidth="1"/>
    <col min="2304" max="2304" width="9" style="641" customWidth="1"/>
    <col min="2305" max="2305" width="9.5546875" style="641" bestFit="1" customWidth="1"/>
    <col min="2306" max="2306" width="9.21875" style="641" bestFit="1" customWidth="1"/>
    <col min="2307" max="2307" width="8.6640625" style="641" customWidth="1"/>
    <col min="2308" max="2308" width="8.33203125" style="641" customWidth="1"/>
    <col min="2309" max="2309" width="9.77734375" style="641" customWidth="1"/>
    <col min="2310" max="2310" width="9.21875" style="641" bestFit="1" customWidth="1"/>
    <col min="2311" max="2311" width="9.5546875" style="641" customWidth="1"/>
    <col min="2312" max="2312" width="9.5546875" style="641" bestFit="1" customWidth="1"/>
    <col min="2313" max="2314" width="7.6640625" style="641" bestFit="1" customWidth="1"/>
    <col min="2315" max="2315" width="8.21875" style="641" bestFit="1" customWidth="1"/>
    <col min="2316" max="2316" width="10" style="641" customWidth="1"/>
    <col min="2317" max="2557" width="8.77734375" style="641"/>
    <col min="2558" max="2558" width="10.88671875" style="641" customWidth="1"/>
    <col min="2559" max="2559" width="8.109375" style="641" customWidth="1"/>
    <col min="2560" max="2560" width="9" style="641" customWidth="1"/>
    <col min="2561" max="2561" width="9.5546875" style="641" bestFit="1" customWidth="1"/>
    <col min="2562" max="2562" width="9.21875" style="641" bestFit="1" customWidth="1"/>
    <col min="2563" max="2563" width="8.6640625" style="641" customWidth="1"/>
    <col min="2564" max="2564" width="8.33203125" style="641" customWidth="1"/>
    <col min="2565" max="2565" width="9.77734375" style="641" customWidth="1"/>
    <col min="2566" max="2566" width="9.21875" style="641" bestFit="1" customWidth="1"/>
    <col min="2567" max="2567" width="9.5546875" style="641" customWidth="1"/>
    <col min="2568" max="2568" width="9.5546875" style="641" bestFit="1" customWidth="1"/>
    <col min="2569" max="2570" width="7.6640625" style="641" bestFit="1" customWidth="1"/>
    <col min="2571" max="2571" width="8.21875" style="641" bestFit="1" customWidth="1"/>
    <col min="2572" max="2572" width="10" style="641" customWidth="1"/>
    <col min="2573" max="2813" width="8.77734375" style="641"/>
    <col min="2814" max="2814" width="10.88671875" style="641" customWidth="1"/>
    <col min="2815" max="2815" width="8.109375" style="641" customWidth="1"/>
    <col min="2816" max="2816" width="9" style="641" customWidth="1"/>
    <col min="2817" max="2817" width="9.5546875" style="641" bestFit="1" customWidth="1"/>
    <col min="2818" max="2818" width="9.21875" style="641" bestFit="1" customWidth="1"/>
    <col min="2819" max="2819" width="8.6640625" style="641" customWidth="1"/>
    <col min="2820" max="2820" width="8.33203125" style="641" customWidth="1"/>
    <col min="2821" max="2821" width="9.77734375" style="641" customWidth="1"/>
    <col min="2822" max="2822" width="9.21875" style="641" bestFit="1" customWidth="1"/>
    <col min="2823" max="2823" width="9.5546875" style="641" customWidth="1"/>
    <col min="2824" max="2824" width="9.5546875" style="641" bestFit="1" customWidth="1"/>
    <col min="2825" max="2826" width="7.6640625" style="641" bestFit="1" customWidth="1"/>
    <col min="2827" max="2827" width="8.21875" style="641" bestFit="1" customWidth="1"/>
    <col min="2828" max="2828" width="10" style="641" customWidth="1"/>
    <col min="2829" max="3069" width="8.77734375" style="641"/>
    <col min="3070" max="3070" width="10.88671875" style="641" customWidth="1"/>
    <col min="3071" max="3071" width="8.109375" style="641" customWidth="1"/>
    <col min="3072" max="3072" width="9" style="641" customWidth="1"/>
    <col min="3073" max="3073" width="9.5546875" style="641" bestFit="1" customWidth="1"/>
    <col min="3074" max="3074" width="9.21875" style="641" bestFit="1" customWidth="1"/>
    <col min="3075" max="3075" width="8.6640625" style="641" customWidth="1"/>
    <col min="3076" max="3076" width="8.33203125" style="641" customWidth="1"/>
    <col min="3077" max="3077" width="9.77734375" style="641" customWidth="1"/>
    <col min="3078" max="3078" width="9.21875" style="641" bestFit="1" customWidth="1"/>
    <col min="3079" max="3079" width="9.5546875" style="641" customWidth="1"/>
    <col min="3080" max="3080" width="9.5546875" style="641" bestFit="1" customWidth="1"/>
    <col min="3081" max="3082" width="7.6640625" style="641" bestFit="1" customWidth="1"/>
    <col min="3083" max="3083" width="8.21875" style="641" bestFit="1" customWidth="1"/>
    <col min="3084" max="3084" width="10" style="641" customWidth="1"/>
    <col min="3085" max="3325" width="8.77734375" style="641"/>
    <col min="3326" max="3326" width="10.88671875" style="641" customWidth="1"/>
    <col min="3327" max="3327" width="8.109375" style="641" customWidth="1"/>
    <col min="3328" max="3328" width="9" style="641" customWidth="1"/>
    <col min="3329" max="3329" width="9.5546875" style="641" bestFit="1" customWidth="1"/>
    <col min="3330" max="3330" width="9.21875" style="641" bestFit="1" customWidth="1"/>
    <col min="3331" max="3331" width="8.6640625" style="641" customWidth="1"/>
    <col min="3332" max="3332" width="8.33203125" style="641" customWidth="1"/>
    <col min="3333" max="3333" width="9.77734375" style="641" customWidth="1"/>
    <col min="3334" max="3334" width="9.21875" style="641" bestFit="1" customWidth="1"/>
    <col min="3335" max="3335" width="9.5546875" style="641" customWidth="1"/>
    <col min="3336" max="3336" width="9.5546875" style="641" bestFit="1" customWidth="1"/>
    <col min="3337" max="3338" width="7.6640625" style="641" bestFit="1" customWidth="1"/>
    <col min="3339" max="3339" width="8.21875" style="641" bestFit="1" customWidth="1"/>
    <col min="3340" max="3340" width="10" style="641" customWidth="1"/>
    <col min="3341" max="3581" width="8.77734375" style="641"/>
    <col min="3582" max="3582" width="10.88671875" style="641" customWidth="1"/>
    <col min="3583" max="3583" width="8.109375" style="641" customWidth="1"/>
    <col min="3584" max="3584" width="9" style="641" customWidth="1"/>
    <col min="3585" max="3585" width="9.5546875" style="641" bestFit="1" customWidth="1"/>
    <col min="3586" max="3586" width="9.21875" style="641" bestFit="1" customWidth="1"/>
    <col min="3587" max="3587" width="8.6640625" style="641" customWidth="1"/>
    <col min="3588" max="3588" width="8.33203125" style="641" customWidth="1"/>
    <col min="3589" max="3589" width="9.77734375" style="641" customWidth="1"/>
    <col min="3590" max="3590" width="9.21875" style="641" bestFit="1" customWidth="1"/>
    <col min="3591" max="3591" width="9.5546875" style="641" customWidth="1"/>
    <col min="3592" max="3592" width="9.5546875" style="641" bestFit="1" customWidth="1"/>
    <col min="3593" max="3594" width="7.6640625" style="641" bestFit="1" customWidth="1"/>
    <col min="3595" max="3595" width="8.21875" style="641" bestFit="1" customWidth="1"/>
    <col min="3596" max="3596" width="10" style="641" customWidth="1"/>
    <col min="3597" max="3837" width="8.77734375" style="641"/>
    <col min="3838" max="3838" width="10.88671875" style="641" customWidth="1"/>
    <col min="3839" max="3839" width="8.109375" style="641" customWidth="1"/>
    <col min="3840" max="3840" width="9" style="641" customWidth="1"/>
    <col min="3841" max="3841" width="9.5546875" style="641" bestFit="1" customWidth="1"/>
    <col min="3842" max="3842" width="9.21875" style="641" bestFit="1" customWidth="1"/>
    <col min="3843" max="3843" width="8.6640625" style="641" customWidth="1"/>
    <col min="3844" max="3844" width="8.33203125" style="641" customWidth="1"/>
    <col min="3845" max="3845" width="9.77734375" style="641" customWidth="1"/>
    <col min="3846" max="3846" width="9.21875" style="641" bestFit="1" customWidth="1"/>
    <col min="3847" max="3847" width="9.5546875" style="641" customWidth="1"/>
    <col min="3848" max="3848" width="9.5546875" style="641" bestFit="1" customWidth="1"/>
    <col min="3849" max="3850" width="7.6640625" style="641" bestFit="1" customWidth="1"/>
    <col min="3851" max="3851" width="8.21875" style="641" bestFit="1" customWidth="1"/>
    <col min="3852" max="3852" width="10" style="641" customWidth="1"/>
    <col min="3853" max="4093" width="8.77734375" style="641"/>
    <col min="4094" max="4094" width="10.88671875" style="641" customWidth="1"/>
    <col min="4095" max="4095" width="8.109375" style="641" customWidth="1"/>
    <col min="4096" max="4096" width="9" style="641" customWidth="1"/>
    <col min="4097" max="4097" width="9.5546875" style="641" bestFit="1" customWidth="1"/>
    <col min="4098" max="4098" width="9.21875" style="641" bestFit="1" customWidth="1"/>
    <col min="4099" max="4099" width="8.6640625" style="641" customWidth="1"/>
    <col min="4100" max="4100" width="8.33203125" style="641" customWidth="1"/>
    <col min="4101" max="4101" width="9.77734375" style="641" customWidth="1"/>
    <col min="4102" max="4102" width="9.21875" style="641" bestFit="1" customWidth="1"/>
    <col min="4103" max="4103" width="9.5546875" style="641" customWidth="1"/>
    <col min="4104" max="4104" width="9.5546875" style="641" bestFit="1" customWidth="1"/>
    <col min="4105" max="4106" width="7.6640625" style="641" bestFit="1" customWidth="1"/>
    <col min="4107" max="4107" width="8.21875" style="641" bestFit="1" customWidth="1"/>
    <col min="4108" max="4108" width="10" style="641" customWidth="1"/>
    <col min="4109" max="4349" width="8.77734375" style="641"/>
    <col min="4350" max="4350" width="10.88671875" style="641" customWidth="1"/>
    <col min="4351" max="4351" width="8.109375" style="641" customWidth="1"/>
    <col min="4352" max="4352" width="9" style="641" customWidth="1"/>
    <col min="4353" max="4353" width="9.5546875" style="641" bestFit="1" customWidth="1"/>
    <col min="4354" max="4354" width="9.21875" style="641" bestFit="1" customWidth="1"/>
    <col min="4355" max="4355" width="8.6640625" style="641" customWidth="1"/>
    <col min="4356" max="4356" width="8.33203125" style="641" customWidth="1"/>
    <col min="4357" max="4357" width="9.77734375" style="641" customWidth="1"/>
    <col min="4358" max="4358" width="9.21875" style="641" bestFit="1" customWidth="1"/>
    <col min="4359" max="4359" width="9.5546875" style="641" customWidth="1"/>
    <col min="4360" max="4360" width="9.5546875" style="641" bestFit="1" customWidth="1"/>
    <col min="4361" max="4362" width="7.6640625" style="641" bestFit="1" customWidth="1"/>
    <col min="4363" max="4363" width="8.21875" style="641" bestFit="1" customWidth="1"/>
    <col min="4364" max="4364" width="10" style="641" customWidth="1"/>
    <col min="4365" max="4605" width="8.77734375" style="641"/>
    <col min="4606" max="4606" width="10.88671875" style="641" customWidth="1"/>
    <col min="4607" max="4607" width="8.109375" style="641" customWidth="1"/>
    <col min="4608" max="4608" width="9" style="641" customWidth="1"/>
    <col min="4609" max="4609" width="9.5546875" style="641" bestFit="1" customWidth="1"/>
    <col min="4610" max="4610" width="9.21875" style="641" bestFit="1" customWidth="1"/>
    <col min="4611" max="4611" width="8.6640625" style="641" customWidth="1"/>
    <col min="4612" max="4612" width="8.33203125" style="641" customWidth="1"/>
    <col min="4613" max="4613" width="9.77734375" style="641" customWidth="1"/>
    <col min="4614" max="4614" width="9.21875" style="641" bestFit="1" customWidth="1"/>
    <col min="4615" max="4615" width="9.5546875" style="641" customWidth="1"/>
    <col min="4616" max="4616" width="9.5546875" style="641" bestFit="1" customWidth="1"/>
    <col min="4617" max="4618" width="7.6640625" style="641" bestFit="1" customWidth="1"/>
    <col min="4619" max="4619" width="8.21875" style="641" bestFit="1" customWidth="1"/>
    <col min="4620" max="4620" width="10" style="641" customWidth="1"/>
    <col min="4621" max="4861" width="8.77734375" style="641"/>
    <col min="4862" max="4862" width="10.88671875" style="641" customWidth="1"/>
    <col min="4863" max="4863" width="8.109375" style="641" customWidth="1"/>
    <col min="4864" max="4864" width="9" style="641" customWidth="1"/>
    <col min="4865" max="4865" width="9.5546875" style="641" bestFit="1" customWidth="1"/>
    <col min="4866" max="4866" width="9.21875" style="641" bestFit="1" customWidth="1"/>
    <col min="4867" max="4867" width="8.6640625" style="641" customWidth="1"/>
    <col min="4868" max="4868" width="8.33203125" style="641" customWidth="1"/>
    <col min="4869" max="4869" width="9.77734375" style="641" customWidth="1"/>
    <col min="4870" max="4870" width="9.21875" style="641" bestFit="1" customWidth="1"/>
    <col min="4871" max="4871" width="9.5546875" style="641" customWidth="1"/>
    <col min="4872" max="4872" width="9.5546875" style="641" bestFit="1" customWidth="1"/>
    <col min="4873" max="4874" width="7.6640625" style="641" bestFit="1" customWidth="1"/>
    <col min="4875" max="4875" width="8.21875" style="641" bestFit="1" customWidth="1"/>
    <col min="4876" max="4876" width="10" style="641" customWidth="1"/>
    <col min="4877" max="5117" width="8.77734375" style="641"/>
    <col min="5118" max="5118" width="10.88671875" style="641" customWidth="1"/>
    <col min="5119" max="5119" width="8.109375" style="641" customWidth="1"/>
    <col min="5120" max="5120" width="9" style="641" customWidth="1"/>
    <col min="5121" max="5121" width="9.5546875" style="641" bestFit="1" customWidth="1"/>
    <col min="5122" max="5122" width="9.21875" style="641" bestFit="1" customWidth="1"/>
    <col min="5123" max="5123" width="8.6640625" style="641" customWidth="1"/>
    <col min="5124" max="5124" width="8.33203125" style="641" customWidth="1"/>
    <col min="5125" max="5125" width="9.77734375" style="641" customWidth="1"/>
    <col min="5126" max="5126" width="9.21875" style="641" bestFit="1" customWidth="1"/>
    <col min="5127" max="5127" width="9.5546875" style="641" customWidth="1"/>
    <col min="5128" max="5128" width="9.5546875" style="641" bestFit="1" customWidth="1"/>
    <col min="5129" max="5130" width="7.6640625" style="641" bestFit="1" customWidth="1"/>
    <col min="5131" max="5131" width="8.21875" style="641" bestFit="1" customWidth="1"/>
    <col min="5132" max="5132" width="10" style="641" customWidth="1"/>
    <col min="5133" max="5373" width="8.77734375" style="641"/>
    <col min="5374" max="5374" width="10.88671875" style="641" customWidth="1"/>
    <col min="5375" max="5375" width="8.109375" style="641" customWidth="1"/>
    <col min="5376" max="5376" width="9" style="641" customWidth="1"/>
    <col min="5377" max="5377" width="9.5546875" style="641" bestFit="1" customWidth="1"/>
    <col min="5378" max="5378" width="9.21875" style="641" bestFit="1" customWidth="1"/>
    <col min="5379" max="5379" width="8.6640625" style="641" customWidth="1"/>
    <col min="5380" max="5380" width="8.33203125" style="641" customWidth="1"/>
    <col min="5381" max="5381" width="9.77734375" style="641" customWidth="1"/>
    <col min="5382" max="5382" width="9.21875" style="641" bestFit="1" customWidth="1"/>
    <col min="5383" max="5383" width="9.5546875" style="641" customWidth="1"/>
    <col min="5384" max="5384" width="9.5546875" style="641" bestFit="1" customWidth="1"/>
    <col min="5385" max="5386" width="7.6640625" style="641" bestFit="1" customWidth="1"/>
    <col min="5387" max="5387" width="8.21875" style="641" bestFit="1" customWidth="1"/>
    <col min="5388" max="5388" width="10" style="641" customWidth="1"/>
    <col min="5389" max="5629" width="8.77734375" style="641"/>
    <col min="5630" max="5630" width="10.88671875" style="641" customWidth="1"/>
    <col min="5631" max="5631" width="8.109375" style="641" customWidth="1"/>
    <col min="5632" max="5632" width="9" style="641" customWidth="1"/>
    <col min="5633" max="5633" width="9.5546875" style="641" bestFit="1" customWidth="1"/>
    <col min="5634" max="5634" width="9.21875" style="641" bestFit="1" customWidth="1"/>
    <col min="5635" max="5635" width="8.6640625" style="641" customWidth="1"/>
    <col min="5636" max="5636" width="8.33203125" style="641" customWidth="1"/>
    <col min="5637" max="5637" width="9.77734375" style="641" customWidth="1"/>
    <col min="5638" max="5638" width="9.21875" style="641" bestFit="1" customWidth="1"/>
    <col min="5639" max="5639" width="9.5546875" style="641" customWidth="1"/>
    <col min="5640" max="5640" width="9.5546875" style="641" bestFit="1" customWidth="1"/>
    <col min="5641" max="5642" width="7.6640625" style="641" bestFit="1" customWidth="1"/>
    <col min="5643" max="5643" width="8.21875" style="641" bestFit="1" customWidth="1"/>
    <col min="5644" max="5644" width="10" style="641" customWidth="1"/>
    <col min="5645" max="5885" width="8.77734375" style="641"/>
    <col min="5886" max="5886" width="10.88671875" style="641" customWidth="1"/>
    <col min="5887" max="5887" width="8.109375" style="641" customWidth="1"/>
    <col min="5888" max="5888" width="9" style="641" customWidth="1"/>
    <col min="5889" max="5889" width="9.5546875" style="641" bestFit="1" customWidth="1"/>
    <col min="5890" max="5890" width="9.21875" style="641" bestFit="1" customWidth="1"/>
    <col min="5891" max="5891" width="8.6640625" style="641" customWidth="1"/>
    <col min="5892" max="5892" width="8.33203125" style="641" customWidth="1"/>
    <col min="5893" max="5893" width="9.77734375" style="641" customWidth="1"/>
    <col min="5894" max="5894" width="9.21875" style="641" bestFit="1" customWidth="1"/>
    <col min="5895" max="5895" width="9.5546875" style="641" customWidth="1"/>
    <col min="5896" max="5896" width="9.5546875" style="641" bestFit="1" customWidth="1"/>
    <col min="5897" max="5898" width="7.6640625" style="641" bestFit="1" customWidth="1"/>
    <col min="5899" max="5899" width="8.21875" style="641" bestFit="1" customWidth="1"/>
    <col min="5900" max="5900" width="10" style="641" customWidth="1"/>
    <col min="5901" max="6141" width="8.77734375" style="641"/>
    <col min="6142" max="6142" width="10.88671875" style="641" customWidth="1"/>
    <col min="6143" max="6143" width="8.109375" style="641" customWidth="1"/>
    <col min="6144" max="6144" width="9" style="641" customWidth="1"/>
    <col min="6145" max="6145" width="9.5546875" style="641" bestFit="1" customWidth="1"/>
    <col min="6146" max="6146" width="9.21875" style="641" bestFit="1" customWidth="1"/>
    <col min="6147" max="6147" width="8.6640625" style="641" customWidth="1"/>
    <col min="6148" max="6148" width="8.33203125" style="641" customWidth="1"/>
    <col min="6149" max="6149" width="9.77734375" style="641" customWidth="1"/>
    <col min="6150" max="6150" width="9.21875" style="641" bestFit="1" customWidth="1"/>
    <col min="6151" max="6151" width="9.5546875" style="641" customWidth="1"/>
    <col min="6152" max="6152" width="9.5546875" style="641" bestFit="1" customWidth="1"/>
    <col min="6153" max="6154" width="7.6640625" style="641" bestFit="1" customWidth="1"/>
    <col min="6155" max="6155" width="8.21875" style="641" bestFit="1" customWidth="1"/>
    <col min="6156" max="6156" width="10" style="641" customWidth="1"/>
    <col min="6157" max="6397" width="8.77734375" style="641"/>
    <col min="6398" max="6398" width="10.88671875" style="641" customWidth="1"/>
    <col min="6399" max="6399" width="8.109375" style="641" customWidth="1"/>
    <col min="6400" max="6400" width="9" style="641" customWidth="1"/>
    <col min="6401" max="6401" width="9.5546875" style="641" bestFit="1" customWidth="1"/>
    <col min="6402" max="6402" width="9.21875" style="641" bestFit="1" customWidth="1"/>
    <col min="6403" max="6403" width="8.6640625" style="641" customWidth="1"/>
    <col min="6404" max="6404" width="8.33203125" style="641" customWidth="1"/>
    <col min="6405" max="6405" width="9.77734375" style="641" customWidth="1"/>
    <col min="6406" max="6406" width="9.21875" style="641" bestFit="1" customWidth="1"/>
    <col min="6407" max="6407" width="9.5546875" style="641" customWidth="1"/>
    <col min="6408" max="6408" width="9.5546875" style="641" bestFit="1" customWidth="1"/>
    <col min="6409" max="6410" width="7.6640625" style="641" bestFit="1" customWidth="1"/>
    <col min="6411" max="6411" width="8.21875" style="641" bestFit="1" customWidth="1"/>
    <col min="6412" max="6412" width="10" style="641" customWidth="1"/>
    <col min="6413" max="6653" width="8.77734375" style="641"/>
    <col min="6654" max="6654" width="10.88671875" style="641" customWidth="1"/>
    <col min="6655" max="6655" width="8.109375" style="641" customWidth="1"/>
    <col min="6656" max="6656" width="9" style="641" customWidth="1"/>
    <col min="6657" max="6657" width="9.5546875" style="641" bestFit="1" customWidth="1"/>
    <col min="6658" max="6658" width="9.21875" style="641" bestFit="1" customWidth="1"/>
    <col min="6659" max="6659" width="8.6640625" style="641" customWidth="1"/>
    <col min="6660" max="6660" width="8.33203125" style="641" customWidth="1"/>
    <col min="6661" max="6661" width="9.77734375" style="641" customWidth="1"/>
    <col min="6662" max="6662" width="9.21875" style="641" bestFit="1" customWidth="1"/>
    <col min="6663" max="6663" width="9.5546875" style="641" customWidth="1"/>
    <col min="6664" max="6664" width="9.5546875" style="641" bestFit="1" customWidth="1"/>
    <col min="6665" max="6666" width="7.6640625" style="641" bestFit="1" customWidth="1"/>
    <col min="6667" max="6667" width="8.21875" style="641" bestFit="1" customWidth="1"/>
    <col min="6668" max="6668" width="10" style="641" customWidth="1"/>
    <col min="6669" max="6909" width="8.77734375" style="641"/>
    <col min="6910" max="6910" width="10.88671875" style="641" customWidth="1"/>
    <col min="6911" max="6911" width="8.109375" style="641" customWidth="1"/>
    <col min="6912" max="6912" width="9" style="641" customWidth="1"/>
    <col min="6913" max="6913" width="9.5546875" style="641" bestFit="1" customWidth="1"/>
    <col min="6914" max="6914" width="9.21875" style="641" bestFit="1" customWidth="1"/>
    <col min="6915" max="6915" width="8.6640625" style="641" customWidth="1"/>
    <col min="6916" max="6916" width="8.33203125" style="641" customWidth="1"/>
    <col min="6917" max="6917" width="9.77734375" style="641" customWidth="1"/>
    <col min="6918" max="6918" width="9.21875" style="641" bestFit="1" customWidth="1"/>
    <col min="6919" max="6919" width="9.5546875" style="641" customWidth="1"/>
    <col min="6920" max="6920" width="9.5546875" style="641" bestFit="1" customWidth="1"/>
    <col min="6921" max="6922" width="7.6640625" style="641" bestFit="1" customWidth="1"/>
    <col min="6923" max="6923" width="8.21875" style="641" bestFit="1" customWidth="1"/>
    <col min="6924" max="6924" width="10" style="641" customWidth="1"/>
    <col min="6925" max="7165" width="8.77734375" style="641"/>
    <col min="7166" max="7166" width="10.88671875" style="641" customWidth="1"/>
    <col min="7167" max="7167" width="8.109375" style="641" customWidth="1"/>
    <col min="7168" max="7168" width="9" style="641" customWidth="1"/>
    <col min="7169" max="7169" width="9.5546875" style="641" bestFit="1" customWidth="1"/>
    <col min="7170" max="7170" width="9.21875" style="641" bestFit="1" customWidth="1"/>
    <col min="7171" max="7171" width="8.6640625" style="641" customWidth="1"/>
    <col min="7172" max="7172" width="8.33203125" style="641" customWidth="1"/>
    <col min="7173" max="7173" width="9.77734375" style="641" customWidth="1"/>
    <col min="7174" max="7174" width="9.21875" style="641" bestFit="1" customWidth="1"/>
    <col min="7175" max="7175" width="9.5546875" style="641" customWidth="1"/>
    <col min="7176" max="7176" width="9.5546875" style="641" bestFit="1" customWidth="1"/>
    <col min="7177" max="7178" width="7.6640625" style="641" bestFit="1" customWidth="1"/>
    <col min="7179" max="7179" width="8.21875" style="641" bestFit="1" customWidth="1"/>
    <col min="7180" max="7180" width="10" style="641" customWidth="1"/>
    <col min="7181" max="7421" width="8.77734375" style="641"/>
    <col min="7422" max="7422" width="10.88671875" style="641" customWidth="1"/>
    <col min="7423" max="7423" width="8.109375" style="641" customWidth="1"/>
    <col min="7424" max="7424" width="9" style="641" customWidth="1"/>
    <col min="7425" max="7425" width="9.5546875" style="641" bestFit="1" customWidth="1"/>
    <col min="7426" max="7426" width="9.21875" style="641" bestFit="1" customWidth="1"/>
    <col min="7427" max="7427" width="8.6640625" style="641" customWidth="1"/>
    <col min="7428" max="7428" width="8.33203125" style="641" customWidth="1"/>
    <col min="7429" max="7429" width="9.77734375" style="641" customWidth="1"/>
    <col min="7430" max="7430" width="9.21875" style="641" bestFit="1" customWidth="1"/>
    <col min="7431" max="7431" width="9.5546875" style="641" customWidth="1"/>
    <col min="7432" max="7432" width="9.5546875" style="641" bestFit="1" customWidth="1"/>
    <col min="7433" max="7434" width="7.6640625" style="641" bestFit="1" customWidth="1"/>
    <col min="7435" max="7435" width="8.21875" style="641" bestFit="1" customWidth="1"/>
    <col min="7436" max="7436" width="10" style="641" customWidth="1"/>
    <col min="7437" max="7677" width="8.77734375" style="641"/>
    <col min="7678" max="7678" width="10.88671875" style="641" customWidth="1"/>
    <col min="7679" max="7679" width="8.109375" style="641" customWidth="1"/>
    <col min="7680" max="7680" width="9" style="641" customWidth="1"/>
    <col min="7681" max="7681" width="9.5546875" style="641" bestFit="1" customWidth="1"/>
    <col min="7682" max="7682" width="9.21875" style="641" bestFit="1" customWidth="1"/>
    <col min="7683" max="7683" width="8.6640625" style="641" customWidth="1"/>
    <col min="7684" max="7684" width="8.33203125" style="641" customWidth="1"/>
    <col min="7685" max="7685" width="9.77734375" style="641" customWidth="1"/>
    <col min="7686" max="7686" width="9.21875" style="641" bestFit="1" customWidth="1"/>
    <col min="7687" max="7687" width="9.5546875" style="641" customWidth="1"/>
    <col min="7688" max="7688" width="9.5546875" style="641" bestFit="1" customWidth="1"/>
    <col min="7689" max="7690" width="7.6640625" style="641" bestFit="1" customWidth="1"/>
    <col min="7691" max="7691" width="8.21875" style="641" bestFit="1" customWidth="1"/>
    <col min="7692" max="7692" width="10" style="641" customWidth="1"/>
    <col min="7693" max="7933" width="8.77734375" style="641"/>
    <col min="7934" max="7934" width="10.88671875" style="641" customWidth="1"/>
    <col min="7935" max="7935" width="8.109375" style="641" customWidth="1"/>
    <col min="7936" max="7936" width="9" style="641" customWidth="1"/>
    <col min="7937" max="7937" width="9.5546875" style="641" bestFit="1" customWidth="1"/>
    <col min="7938" max="7938" width="9.21875" style="641" bestFit="1" customWidth="1"/>
    <col min="7939" max="7939" width="8.6640625" style="641" customWidth="1"/>
    <col min="7940" max="7940" width="8.33203125" style="641" customWidth="1"/>
    <col min="7941" max="7941" width="9.77734375" style="641" customWidth="1"/>
    <col min="7942" max="7942" width="9.21875" style="641" bestFit="1" customWidth="1"/>
    <col min="7943" max="7943" width="9.5546875" style="641" customWidth="1"/>
    <col min="7944" max="7944" width="9.5546875" style="641" bestFit="1" customWidth="1"/>
    <col min="7945" max="7946" width="7.6640625" style="641" bestFit="1" customWidth="1"/>
    <col min="7947" max="7947" width="8.21875" style="641" bestFit="1" customWidth="1"/>
    <col min="7948" max="7948" width="10" style="641" customWidth="1"/>
    <col min="7949" max="8189" width="8.77734375" style="641"/>
    <col min="8190" max="8190" width="10.88671875" style="641" customWidth="1"/>
    <col min="8191" max="8191" width="8.109375" style="641" customWidth="1"/>
    <col min="8192" max="8192" width="9" style="641" customWidth="1"/>
    <col min="8193" max="8193" width="9.5546875" style="641" bestFit="1" customWidth="1"/>
    <col min="8194" max="8194" width="9.21875" style="641" bestFit="1" customWidth="1"/>
    <col min="8195" max="8195" width="8.6640625" style="641" customWidth="1"/>
    <col min="8196" max="8196" width="8.33203125" style="641" customWidth="1"/>
    <col min="8197" max="8197" width="9.77734375" style="641" customWidth="1"/>
    <col min="8198" max="8198" width="9.21875" style="641" bestFit="1" customWidth="1"/>
    <col min="8199" max="8199" width="9.5546875" style="641" customWidth="1"/>
    <col min="8200" max="8200" width="9.5546875" style="641" bestFit="1" customWidth="1"/>
    <col min="8201" max="8202" width="7.6640625" style="641" bestFit="1" customWidth="1"/>
    <col min="8203" max="8203" width="8.21875" style="641" bestFit="1" customWidth="1"/>
    <col min="8204" max="8204" width="10" style="641" customWidth="1"/>
    <col min="8205" max="8445" width="8.77734375" style="641"/>
    <col min="8446" max="8446" width="10.88671875" style="641" customWidth="1"/>
    <col min="8447" max="8447" width="8.109375" style="641" customWidth="1"/>
    <col min="8448" max="8448" width="9" style="641" customWidth="1"/>
    <col min="8449" max="8449" width="9.5546875" style="641" bestFit="1" customWidth="1"/>
    <col min="8450" max="8450" width="9.21875" style="641" bestFit="1" customWidth="1"/>
    <col min="8451" max="8451" width="8.6640625" style="641" customWidth="1"/>
    <col min="8452" max="8452" width="8.33203125" style="641" customWidth="1"/>
    <col min="8453" max="8453" width="9.77734375" style="641" customWidth="1"/>
    <col min="8454" max="8454" width="9.21875" style="641" bestFit="1" customWidth="1"/>
    <col min="8455" max="8455" width="9.5546875" style="641" customWidth="1"/>
    <col min="8456" max="8456" width="9.5546875" style="641" bestFit="1" customWidth="1"/>
    <col min="8457" max="8458" width="7.6640625" style="641" bestFit="1" customWidth="1"/>
    <col min="8459" max="8459" width="8.21875" style="641" bestFit="1" customWidth="1"/>
    <col min="8460" max="8460" width="10" style="641" customWidth="1"/>
    <col min="8461" max="8701" width="8.77734375" style="641"/>
    <col min="8702" max="8702" width="10.88671875" style="641" customWidth="1"/>
    <col min="8703" max="8703" width="8.109375" style="641" customWidth="1"/>
    <col min="8704" max="8704" width="9" style="641" customWidth="1"/>
    <col min="8705" max="8705" width="9.5546875" style="641" bestFit="1" customWidth="1"/>
    <col min="8706" max="8706" width="9.21875" style="641" bestFit="1" customWidth="1"/>
    <col min="8707" max="8707" width="8.6640625" style="641" customWidth="1"/>
    <col min="8708" max="8708" width="8.33203125" style="641" customWidth="1"/>
    <col min="8709" max="8709" width="9.77734375" style="641" customWidth="1"/>
    <col min="8710" max="8710" width="9.21875" style="641" bestFit="1" customWidth="1"/>
    <col min="8711" max="8711" width="9.5546875" style="641" customWidth="1"/>
    <col min="8712" max="8712" width="9.5546875" style="641" bestFit="1" customWidth="1"/>
    <col min="8713" max="8714" width="7.6640625" style="641" bestFit="1" customWidth="1"/>
    <col min="8715" max="8715" width="8.21875" style="641" bestFit="1" customWidth="1"/>
    <col min="8716" max="8716" width="10" style="641" customWidth="1"/>
    <col min="8717" max="8957" width="8.77734375" style="641"/>
    <col min="8958" max="8958" width="10.88671875" style="641" customWidth="1"/>
    <col min="8959" max="8959" width="8.109375" style="641" customWidth="1"/>
    <col min="8960" max="8960" width="9" style="641" customWidth="1"/>
    <col min="8961" max="8961" width="9.5546875" style="641" bestFit="1" customWidth="1"/>
    <col min="8962" max="8962" width="9.21875" style="641" bestFit="1" customWidth="1"/>
    <col min="8963" max="8963" width="8.6640625" style="641" customWidth="1"/>
    <col min="8964" max="8964" width="8.33203125" style="641" customWidth="1"/>
    <col min="8965" max="8965" width="9.77734375" style="641" customWidth="1"/>
    <col min="8966" max="8966" width="9.21875" style="641" bestFit="1" customWidth="1"/>
    <col min="8967" max="8967" width="9.5546875" style="641" customWidth="1"/>
    <col min="8968" max="8968" width="9.5546875" style="641" bestFit="1" customWidth="1"/>
    <col min="8969" max="8970" width="7.6640625" style="641" bestFit="1" customWidth="1"/>
    <col min="8971" max="8971" width="8.21875" style="641" bestFit="1" customWidth="1"/>
    <col min="8972" max="8972" width="10" style="641" customWidth="1"/>
    <col min="8973" max="9213" width="8.77734375" style="641"/>
    <col min="9214" max="9214" width="10.88671875" style="641" customWidth="1"/>
    <col min="9215" max="9215" width="8.109375" style="641" customWidth="1"/>
    <col min="9216" max="9216" width="9" style="641" customWidth="1"/>
    <col min="9217" max="9217" width="9.5546875" style="641" bestFit="1" customWidth="1"/>
    <col min="9218" max="9218" width="9.21875" style="641" bestFit="1" customWidth="1"/>
    <col min="9219" max="9219" width="8.6640625" style="641" customWidth="1"/>
    <col min="9220" max="9220" width="8.33203125" style="641" customWidth="1"/>
    <col min="9221" max="9221" width="9.77734375" style="641" customWidth="1"/>
    <col min="9222" max="9222" width="9.21875" style="641" bestFit="1" customWidth="1"/>
    <col min="9223" max="9223" width="9.5546875" style="641" customWidth="1"/>
    <col min="9224" max="9224" width="9.5546875" style="641" bestFit="1" customWidth="1"/>
    <col min="9225" max="9226" width="7.6640625" style="641" bestFit="1" customWidth="1"/>
    <col min="9227" max="9227" width="8.21875" style="641" bestFit="1" customWidth="1"/>
    <col min="9228" max="9228" width="10" style="641" customWidth="1"/>
    <col min="9229" max="9469" width="8.77734375" style="641"/>
    <col min="9470" max="9470" width="10.88671875" style="641" customWidth="1"/>
    <col min="9471" max="9471" width="8.109375" style="641" customWidth="1"/>
    <col min="9472" max="9472" width="9" style="641" customWidth="1"/>
    <col min="9473" max="9473" width="9.5546875" style="641" bestFit="1" customWidth="1"/>
    <col min="9474" max="9474" width="9.21875" style="641" bestFit="1" customWidth="1"/>
    <col min="9475" max="9475" width="8.6640625" style="641" customWidth="1"/>
    <col min="9476" max="9476" width="8.33203125" style="641" customWidth="1"/>
    <col min="9477" max="9477" width="9.77734375" style="641" customWidth="1"/>
    <col min="9478" max="9478" width="9.21875" style="641" bestFit="1" customWidth="1"/>
    <col min="9479" max="9479" width="9.5546875" style="641" customWidth="1"/>
    <col min="9480" max="9480" width="9.5546875" style="641" bestFit="1" customWidth="1"/>
    <col min="9481" max="9482" width="7.6640625" style="641" bestFit="1" customWidth="1"/>
    <col min="9483" max="9483" width="8.21875" style="641" bestFit="1" customWidth="1"/>
    <col min="9484" max="9484" width="10" style="641" customWidth="1"/>
    <col min="9485" max="9725" width="8.77734375" style="641"/>
    <col min="9726" max="9726" width="10.88671875" style="641" customWidth="1"/>
    <col min="9727" max="9727" width="8.109375" style="641" customWidth="1"/>
    <col min="9728" max="9728" width="9" style="641" customWidth="1"/>
    <col min="9729" max="9729" width="9.5546875" style="641" bestFit="1" customWidth="1"/>
    <col min="9730" max="9730" width="9.21875" style="641" bestFit="1" customWidth="1"/>
    <col min="9731" max="9731" width="8.6640625" style="641" customWidth="1"/>
    <col min="9732" max="9732" width="8.33203125" style="641" customWidth="1"/>
    <col min="9733" max="9733" width="9.77734375" style="641" customWidth="1"/>
    <col min="9734" max="9734" width="9.21875" style="641" bestFit="1" customWidth="1"/>
    <col min="9735" max="9735" width="9.5546875" style="641" customWidth="1"/>
    <col min="9736" max="9736" width="9.5546875" style="641" bestFit="1" customWidth="1"/>
    <col min="9737" max="9738" width="7.6640625" style="641" bestFit="1" customWidth="1"/>
    <col min="9739" max="9739" width="8.21875" style="641" bestFit="1" customWidth="1"/>
    <col min="9740" max="9740" width="10" style="641" customWidth="1"/>
    <col min="9741" max="9981" width="8.77734375" style="641"/>
    <col min="9982" max="9982" width="10.88671875" style="641" customWidth="1"/>
    <col min="9983" max="9983" width="8.109375" style="641" customWidth="1"/>
    <col min="9984" max="9984" width="9" style="641" customWidth="1"/>
    <col min="9985" max="9985" width="9.5546875" style="641" bestFit="1" customWidth="1"/>
    <col min="9986" max="9986" width="9.21875" style="641" bestFit="1" customWidth="1"/>
    <col min="9987" max="9987" width="8.6640625" style="641" customWidth="1"/>
    <col min="9988" max="9988" width="8.33203125" style="641" customWidth="1"/>
    <col min="9989" max="9989" width="9.77734375" style="641" customWidth="1"/>
    <col min="9990" max="9990" width="9.21875" style="641" bestFit="1" customWidth="1"/>
    <col min="9991" max="9991" width="9.5546875" style="641" customWidth="1"/>
    <col min="9992" max="9992" width="9.5546875" style="641" bestFit="1" customWidth="1"/>
    <col min="9993" max="9994" width="7.6640625" style="641" bestFit="1" customWidth="1"/>
    <col min="9995" max="9995" width="8.21875" style="641" bestFit="1" customWidth="1"/>
    <col min="9996" max="9996" width="10" style="641" customWidth="1"/>
    <col min="9997" max="10237" width="8.77734375" style="641"/>
    <col min="10238" max="10238" width="10.88671875" style="641" customWidth="1"/>
    <col min="10239" max="10239" width="8.109375" style="641" customWidth="1"/>
    <col min="10240" max="10240" width="9" style="641" customWidth="1"/>
    <col min="10241" max="10241" width="9.5546875" style="641" bestFit="1" customWidth="1"/>
    <col min="10242" max="10242" width="9.21875" style="641" bestFit="1" customWidth="1"/>
    <col min="10243" max="10243" width="8.6640625" style="641" customWidth="1"/>
    <col min="10244" max="10244" width="8.33203125" style="641" customWidth="1"/>
    <col min="10245" max="10245" width="9.77734375" style="641" customWidth="1"/>
    <col min="10246" max="10246" width="9.21875" style="641" bestFit="1" customWidth="1"/>
    <col min="10247" max="10247" width="9.5546875" style="641" customWidth="1"/>
    <col min="10248" max="10248" width="9.5546875" style="641" bestFit="1" customWidth="1"/>
    <col min="10249" max="10250" width="7.6640625" style="641" bestFit="1" customWidth="1"/>
    <col min="10251" max="10251" width="8.21875" style="641" bestFit="1" customWidth="1"/>
    <col min="10252" max="10252" width="10" style="641" customWidth="1"/>
    <col min="10253" max="10493" width="8.77734375" style="641"/>
    <col min="10494" max="10494" width="10.88671875" style="641" customWidth="1"/>
    <col min="10495" max="10495" width="8.109375" style="641" customWidth="1"/>
    <col min="10496" max="10496" width="9" style="641" customWidth="1"/>
    <col min="10497" max="10497" width="9.5546875" style="641" bestFit="1" customWidth="1"/>
    <col min="10498" max="10498" width="9.21875" style="641" bestFit="1" customWidth="1"/>
    <col min="10499" max="10499" width="8.6640625" style="641" customWidth="1"/>
    <col min="10500" max="10500" width="8.33203125" style="641" customWidth="1"/>
    <col min="10501" max="10501" width="9.77734375" style="641" customWidth="1"/>
    <col min="10502" max="10502" width="9.21875" style="641" bestFit="1" customWidth="1"/>
    <col min="10503" max="10503" width="9.5546875" style="641" customWidth="1"/>
    <col min="10504" max="10504" width="9.5546875" style="641" bestFit="1" customWidth="1"/>
    <col min="10505" max="10506" width="7.6640625" style="641" bestFit="1" customWidth="1"/>
    <col min="10507" max="10507" width="8.21875" style="641" bestFit="1" customWidth="1"/>
    <col min="10508" max="10508" width="10" style="641" customWidth="1"/>
    <col min="10509" max="10749" width="8.77734375" style="641"/>
    <col min="10750" max="10750" width="10.88671875" style="641" customWidth="1"/>
    <col min="10751" max="10751" width="8.109375" style="641" customWidth="1"/>
    <col min="10752" max="10752" width="9" style="641" customWidth="1"/>
    <col min="10753" max="10753" width="9.5546875" style="641" bestFit="1" customWidth="1"/>
    <col min="10754" max="10754" width="9.21875" style="641" bestFit="1" customWidth="1"/>
    <col min="10755" max="10755" width="8.6640625" style="641" customWidth="1"/>
    <col min="10756" max="10756" width="8.33203125" style="641" customWidth="1"/>
    <col min="10757" max="10757" width="9.77734375" style="641" customWidth="1"/>
    <col min="10758" max="10758" width="9.21875" style="641" bestFit="1" customWidth="1"/>
    <col min="10759" max="10759" width="9.5546875" style="641" customWidth="1"/>
    <col min="10760" max="10760" width="9.5546875" style="641" bestFit="1" customWidth="1"/>
    <col min="10761" max="10762" width="7.6640625" style="641" bestFit="1" customWidth="1"/>
    <col min="10763" max="10763" width="8.21875" style="641" bestFit="1" customWidth="1"/>
    <col min="10764" max="10764" width="10" style="641" customWidth="1"/>
    <col min="10765" max="11005" width="8.77734375" style="641"/>
    <col min="11006" max="11006" width="10.88671875" style="641" customWidth="1"/>
    <col min="11007" max="11007" width="8.109375" style="641" customWidth="1"/>
    <col min="11008" max="11008" width="9" style="641" customWidth="1"/>
    <col min="11009" max="11009" width="9.5546875" style="641" bestFit="1" customWidth="1"/>
    <col min="11010" max="11010" width="9.21875" style="641" bestFit="1" customWidth="1"/>
    <col min="11011" max="11011" width="8.6640625" style="641" customWidth="1"/>
    <col min="11012" max="11012" width="8.33203125" style="641" customWidth="1"/>
    <col min="11013" max="11013" width="9.77734375" style="641" customWidth="1"/>
    <col min="11014" max="11014" width="9.21875" style="641" bestFit="1" customWidth="1"/>
    <col min="11015" max="11015" width="9.5546875" style="641" customWidth="1"/>
    <col min="11016" max="11016" width="9.5546875" style="641" bestFit="1" customWidth="1"/>
    <col min="11017" max="11018" width="7.6640625" style="641" bestFit="1" customWidth="1"/>
    <col min="11019" max="11019" width="8.21875" style="641" bestFit="1" customWidth="1"/>
    <col min="11020" max="11020" width="10" style="641" customWidth="1"/>
    <col min="11021" max="11261" width="8.77734375" style="641"/>
    <col min="11262" max="11262" width="10.88671875" style="641" customWidth="1"/>
    <col min="11263" max="11263" width="8.109375" style="641" customWidth="1"/>
    <col min="11264" max="11264" width="9" style="641" customWidth="1"/>
    <col min="11265" max="11265" width="9.5546875" style="641" bestFit="1" customWidth="1"/>
    <col min="11266" max="11266" width="9.21875" style="641" bestFit="1" customWidth="1"/>
    <col min="11267" max="11267" width="8.6640625" style="641" customWidth="1"/>
    <col min="11268" max="11268" width="8.33203125" style="641" customWidth="1"/>
    <col min="11269" max="11269" width="9.77734375" style="641" customWidth="1"/>
    <col min="11270" max="11270" width="9.21875" style="641" bestFit="1" customWidth="1"/>
    <col min="11271" max="11271" width="9.5546875" style="641" customWidth="1"/>
    <col min="11272" max="11272" width="9.5546875" style="641" bestFit="1" customWidth="1"/>
    <col min="11273" max="11274" width="7.6640625" style="641" bestFit="1" customWidth="1"/>
    <col min="11275" max="11275" width="8.21875" style="641" bestFit="1" customWidth="1"/>
    <col min="11276" max="11276" width="10" style="641" customWidth="1"/>
    <col min="11277" max="11517" width="8.77734375" style="641"/>
    <col min="11518" max="11518" width="10.88671875" style="641" customWidth="1"/>
    <col min="11519" max="11519" width="8.109375" style="641" customWidth="1"/>
    <col min="11520" max="11520" width="9" style="641" customWidth="1"/>
    <col min="11521" max="11521" width="9.5546875" style="641" bestFit="1" customWidth="1"/>
    <col min="11522" max="11522" width="9.21875" style="641" bestFit="1" customWidth="1"/>
    <col min="11523" max="11523" width="8.6640625" style="641" customWidth="1"/>
    <col min="11524" max="11524" width="8.33203125" style="641" customWidth="1"/>
    <col min="11525" max="11525" width="9.77734375" style="641" customWidth="1"/>
    <col min="11526" max="11526" width="9.21875" style="641" bestFit="1" customWidth="1"/>
    <col min="11527" max="11527" width="9.5546875" style="641" customWidth="1"/>
    <col min="11528" max="11528" width="9.5546875" style="641" bestFit="1" customWidth="1"/>
    <col min="11529" max="11530" width="7.6640625" style="641" bestFit="1" customWidth="1"/>
    <col min="11531" max="11531" width="8.21875" style="641" bestFit="1" customWidth="1"/>
    <col min="11532" max="11532" width="10" style="641" customWidth="1"/>
    <col min="11533" max="11773" width="8.77734375" style="641"/>
    <col min="11774" max="11774" width="10.88671875" style="641" customWidth="1"/>
    <col min="11775" max="11775" width="8.109375" style="641" customWidth="1"/>
    <col min="11776" max="11776" width="9" style="641" customWidth="1"/>
    <col min="11777" max="11777" width="9.5546875" style="641" bestFit="1" customWidth="1"/>
    <col min="11778" max="11778" width="9.21875" style="641" bestFit="1" customWidth="1"/>
    <col min="11779" max="11779" width="8.6640625" style="641" customWidth="1"/>
    <col min="11780" max="11780" width="8.33203125" style="641" customWidth="1"/>
    <col min="11781" max="11781" width="9.77734375" style="641" customWidth="1"/>
    <col min="11782" max="11782" width="9.21875" style="641" bestFit="1" customWidth="1"/>
    <col min="11783" max="11783" width="9.5546875" style="641" customWidth="1"/>
    <col min="11784" max="11784" width="9.5546875" style="641" bestFit="1" customWidth="1"/>
    <col min="11785" max="11786" width="7.6640625" style="641" bestFit="1" customWidth="1"/>
    <col min="11787" max="11787" width="8.21875" style="641" bestFit="1" customWidth="1"/>
    <col min="11788" max="11788" width="10" style="641" customWidth="1"/>
    <col min="11789" max="12029" width="8.77734375" style="641"/>
    <col min="12030" max="12030" width="10.88671875" style="641" customWidth="1"/>
    <col min="12031" max="12031" width="8.109375" style="641" customWidth="1"/>
    <col min="12032" max="12032" width="9" style="641" customWidth="1"/>
    <col min="12033" max="12033" width="9.5546875" style="641" bestFit="1" customWidth="1"/>
    <col min="12034" max="12034" width="9.21875" style="641" bestFit="1" customWidth="1"/>
    <col min="12035" max="12035" width="8.6640625" style="641" customWidth="1"/>
    <col min="12036" max="12036" width="8.33203125" style="641" customWidth="1"/>
    <col min="12037" max="12037" width="9.77734375" style="641" customWidth="1"/>
    <col min="12038" max="12038" width="9.21875" style="641" bestFit="1" customWidth="1"/>
    <col min="12039" max="12039" width="9.5546875" style="641" customWidth="1"/>
    <col min="12040" max="12040" width="9.5546875" style="641" bestFit="1" customWidth="1"/>
    <col min="12041" max="12042" width="7.6640625" style="641" bestFit="1" customWidth="1"/>
    <col min="12043" max="12043" width="8.21875" style="641" bestFit="1" customWidth="1"/>
    <col min="12044" max="12044" width="10" style="641" customWidth="1"/>
    <col min="12045" max="12285" width="8.77734375" style="641"/>
    <col min="12286" max="12286" width="10.88671875" style="641" customWidth="1"/>
    <col min="12287" max="12287" width="8.109375" style="641" customWidth="1"/>
    <col min="12288" max="12288" width="9" style="641" customWidth="1"/>
    <col min="12289" max="12289" width="9.5546875" style="641" bestFit="1" customWidth="1"/>
    <col min="12290" max="12290" width="9.21875" style="641" bestFit="1" customWidth="1"/>
    <col min="12291" max="12291" width="8.6640625" style="641" customWidth="1"/>
    <col min="12292" max="12292" width="8.33203125" style="641" customWidth="1"/>
    <col min="12293" max="12293" width="9.77734375" style="641" customWidth="1"/>
    <col min="12294" max="12294" width="9.21875" style="641" bestFit="1" customWidth="1"/>
    <col min="12295" max="12295" width="9.5546875" style="641" customWidth="1"/>
    <col min="12296" max="12296" width="9.5546875" style="641" bestFit="1" customWidth="1"/>
    <col min="12297" max="12298" width="7.6640625" style="641" bestFit="1" customWidth="1"/>
    <col min="12299" max="12299" width="8.21875" style="641" bestFit="1" customWidth="1"/>
    <col min="12300" max="12300" width="10" style="641" customWidth="1"/>
    <col min="12301" max="12541" width="8.77734375" style="641"/>
    <col min="12542" max="12542" width="10.88671875" style="641" customWidth="1"/>
    <col min="12543" max="12543" width="8.109375" style="641" customWidth="1"/>
    <col min="12544" max="12544" width="9" style="641" customWidth="1"/>
    <col min="12545" max="12545" width="9.5546875" style="641" bestFit="1" customWidth="1"/>
    <col min="12546" max="12546" width="9.21875" style="641" bestFit="1" customWidth="1"/>
    <col min="12547" max="12547" width="8.6640625" style="641" customWidth="1"/>
    <col min="12548" max="12548" width="8.33203125" style="641" customWidth="1"/>
    <col min="12549" max="12549" width="9.77734375" style="641" customWidth="1"/>
    <col min="12550" max="12550" width="9.21875" style="641" bestFit="1" customWidth="1"/>
    <col min="12551" max="12551" width="9.5546875" style="641" customWidth="1"/>
    <col min="12552" max="12552" width="9.5546875" style="641" bestFit="1" customWidth="1"/>
    <col min="12553" max="12554" width="7.6640625" style="641" bestFit="1" customWidth="1"/>
    <col min="12555" max="12555" width="8.21875" style="641" bestFit="1" customWidth="1"/>
    <col min="12556" max="12556" width="10" style="641" customWidth="1"/>
    <col min="12557" max="12797" width="8.77734375" style="641"/>
    <col min="12798" max="12798" width="10.88671875" style="641" customWidth="1"/>
    <col min="12799" max="12799" width="8.109375" style="641" customWidth="1"/>
    <col min="12800" max="12800" width="9" style="641" customWidth="1"/>
    <col min="12801" max="12801" width="9.5546875" style="641" bestFit="1" customWidth="1"/>
    <col min="12802" max="12802" width="9.21875" style="641" bestFit="1" customWidth="1"/>
    <col min="12803" max="12803" width="8.6640625" style="641" customWidth="1"/>
    <col min="12804" max="12804" width="8.33203125" style="641" customWidth="1"/>
    <col min="12805" max="12805" width="9.77734375" style="641" customWidth="1"/>
    <col min="12806" max="12806" width="9.21875" style="641" bestFit="1" customWidth="1"/>
    <col min="12807" max="12807" width="9.5546875" style="641" customWidth="1"/>
    <col min="12808" max="12808" width="9.5546875" style="641" bestFit="1" customWidth="1"/>
    <col min="12809" max="12810" width="7.6640625" style="641" bestFit="1" customWidth="1"/>
    <col min="12811" max="12811" width="8.21875" style="641" bestFit="1" customWidth="1"/>
    <col min="12812" max="12812" width="10" style="641" customWidth="1"/>
    <col min="12813" max="13053" width="8.77734375" style="641"/>
    <col min="13054" max="13054" width="10.88671875" style="641" customWidth="1"/>
    <col min="13055" max="13055" width="8.109375" style="641" customWidth="1"/>
    <col min="13056" max="13056" width="9" style="641" customWidth="1"/>
    <col min="13057" max="13057" width="9.5546875" style="641" bestFit="1" customWidth="1"/>
    <col min="13058" max="13058" width="9.21875" style="641" bestFit="1" customWidth="1"/>
    <col min="13059" max="13059" width="8.6640625" style="641" customWidth="1"/>
    <col min="13060" max="13060" width="8.33203125" style="641" customWidth="1"/>
    <col min="13061" max="13061" width="9.77734375" style="641" customWidth="1"/>
    <col min="13062" max="13062" width="9.21875" style="641" bestFit="1" customWidth="1"/>
    <col min="13063" max="13063" width="9.5546875" style="641" customWidth="1"/>
    <col min="13064" max="13064" width="9.5546875" style="641" bestFit="1" customWidth="1"/>
    <col min="13065" max="13066" width="7.6640625" style="641" bestFit="1" customWidth="1"/>
    <col min="13067" max="13067" width="8.21875" style="641" bestFit="1" customWidth="1"/>
    <col min="13068" max="13068" width="10" style="641" customWidth="1"/>
    <col min="13069" max="13309" width="8.77734375" style="641"/>
    <col min="13310" max="13310" width="10.88671875" style="641" customWidth="1"/>
    <col min="13311" max="13311" width="8.109375" style="641" customWidth="1"/>
    <col min="13312" max="13312" width="9" style="641" customWidth="1"/>
    <col min="13313" max="13313" width="9.5546875" style="641" bestFit="1" customWidth="1"/>
    <col min="13314" max="13314" width="9.21875" style="641" bestFit="1" customWidth="1"/>
    <col min="13315" max="13315" width="8.6640625" style="641" customWidth="1"/>
    <col min="13316" max="13316" width="8.33203125" style="641" customWidth="1"/>
    <col min="13317" max="13317" width="9.77734375" style="641" customWidth="1"/>
    <col min="13318" max="13318" width="9.21875" style="641" bestFit="1" customWidth="1"/>
    <col min="13319" max="13319" width="9.5546875" style="641" customWidth="1"/>
    <col min="13320" max="13320" width="9.5546875" style="641" bestFit="1" customWidth="1"/>
    <col min="13321" max="13322" width="7.6640625" style="641" bestFit="1" customWidth="1"/>
    <col min="13323" max="13323" width="8.21875" style="641" bestFit="1" customWidth="1"/>
    <col min="13324" max="13324" width="10" style="641" customWidth="1"/>
    <col min="13325" max="13565" width="8.77734375" style="641"/>
    <col min="13566" max="13566" width="10.88671875" style="641" customWidth="1"/>
    <col min="13567" max="13567" width="8.109375" style="641" customWidth="1"/>
    <col min="13568" max="13568" width="9" style="641" customWidth="1"/>
    <col min="13569" max="13569" width="9.5546875" style="641" bestFit="1" customWidth="1"/>
    <col min="13570" max="13570" width="9.21875" style="641" bestFit="1" customWidth="1"/>
    <col min="13571" max="13571" width="8.6640625" style="641" customWidth="1"/>
    <col min="13572" max="13572" width="8.33203125" style="641" customWidth="1"/>
    <col min="13573" max="13573" width="9.77734375" style="641" customWidth="1"/>
    <col min="13574" max="13574" width="9.21875" style="641" bestFit="1" customWidth="1"/>
    <col min="13575" max="13575" width="9.5546875" style="641" customWidth="1"/>
    <col min="13576" max="13576" width="9.5546875" style="641" bestFit="1" customWidth="1"/>
    <col min="13577" max="13578" width="7.6640625" style="641" bestFit="1" customWidth="1"/>
    <col min="13579" max="13579" width="8.21875" style="641" bestFit="1" customWidth="1"/>
    <col min="13580" max="13580" width="10" style="641" customWidth="1"/>
    <col min="13581" max="13821" width="8.77734375" style="641"/>
    <col min="13822" max="13822" width="10.88671875" style="641" customWidth="1"/>
    <col min="13823" max="13823" width="8.109375" style="641" customWidth="1"/>
    <col min="13824" max="13824" width="9" style="641" customWidth="1"/>
    <col min="13825" max="13825" width="9.5546875" style="641" bestFit="1" customWidth="1"/>
    <col min="13826" max="13826" width="9.21875" style="641" bestFit="1" customWidth="1"/>
    <col min="13827" max="13827" width="8.6640625" style="641" customWidth="1"/>
    <col min="13828" max="13828" width="8.33203125" style="641" customWidth="1"/>
    <col min="13829" max="13829" width="9.77734375" style="641" customWidth="1"/>
    <col min="13830" max="13830" width="9.21875" style="641" bestFit="1" customWidth="1"/>
    <col min="13831" max="13831" width="9.5546875" style="641" customWidth="1"/>
    <col min="13832" max="13832" width="9.5546875" style="641" bestFit="1" customWidth="1"/>
    <col min="13833" max="13834" width="7.6640625" style="641" bestFit="1" customWidth="1"/>
    <col min="13835" max="13835" width="8.21875" style="641" bestFit="1" customWidth="1"/>
    <col min="13836" max="13836" width="10" style="641" customWidth="1"/>
    <col min="13837" max="14077" width="8.77734375" style="641"/>
    <col min="14078" max="14078" width="10.88671875" style="641" customWidth="1"/>
    <col min="14079" max="14079" width="8.109375" style="641" customWidth="1"/>
    <col min="14080" max="14080" width="9" style="641" customWidth="1"/>
    <col min="14081" max="14081" width="9.5546875" style="641" bestFit="1" customWidth="1"/>
    <col min="14082" max="14082" width="9.21875" style="641" bestFit="1" customWidth="1"/>
    <col min="14083" max="14083" width="8.6640625" style="641" customWidth="1"/>
    <col min="14084" max="14084" width="8.33203125" style="641" customWidth="1"/>
    <col min="14085" max="14085" width="9.77734375" style="641" customWidth="1"/>
    <col min="14086" max="14086" width="9.21875" style="641" bestFit="1" customWidth="1"/>
    <col min="14087" max="14087" width="9.5546875" style="641" customWidth="1"/>
    <col min="14088" max="14088" width="9.5546875" style="641" bestFit="1" customWidth="1"/>
    <col min="14089" max="14090" width="7.6640625" style="641" bestFit="1" customWidth="1"/>
    <col min="14091" max="14091" width="8.21875" style="641" bestFit="1" customWidth="1"/>
    <col min="14092" max="14092" width="10" style="641" customWidth="1"/>
    <col min="14093" max="14333" width="8.77734375" style="641"/>
    <col min="14334" max="14334" width="10.88671875" style="641" customWidth="1"/>
    <col min="14335" max="14335" width="8.109375" style="641" customWidth="1"/>
    <col min="14336" max="14336" width="9" style="641" customWidth="1"/>
    <col min="14337" max="14337" width="9.5546875" style="641" bestFit="1" customWidth="1"/>
    <col min="14338" max="14338" width="9.21875" style="641" bestFit="1" customWidth="1"/>
    <col min="14339" max="14339" width="8.6640625" style="641" customWidth="1"/>
    <col min="14340" max="14340" width="8.33203125" style="641" customWidth="1"/>
    <col min="14341" max="14341" width="9.77734375" style="641" customWidth="1"/>
    <col min="14342" max="14342" width="9.21875" style="641" bestFit="1" customWidth="1"/>
    <col min="14343" max="14343" width="9.5546875" style="641" customWidth="1"/>
    <col min="14344" max="14344" width="9.5546875" style="641" bestFit="1" customWidth="1"/>
    <col min="14345" max="14346" width="7.6640625" style="641" bestFit="1" customWidth="1"/>
    <col min="14347" max="14347" width="8.21875" style="641" bestFit="1" customWidth="1"/>
    <col min="14348" max="14348" width="10" style="641" customWidth="1"/>
    <col min="14349" max="14589" width="8.77734375" style="641"/>
    <col min="14590" max="14590" width="10.88671875" style="641" customWidth="1"/>
    <col min="14591" max="14591" width="8.109375" style="641" customWidth="1"/>
    <col min="14592" max="14592" width="9" style="641" customWidth="1"/>
    <col min="14593" max="14593" width="9.5546875" style="641" bestFit="1" customWidth="1"/>
    <col min="14594" max="14594" width="9.21875" style="641" bestFit="1" customWidth="1"/>
    <col min="14595" max="14595" width="8.6640625" style="641" customWidth="1"/>
    <col min="14596" max="14596" width="8.33203125" style="641" customWidth="1"/>
    <col min="14597" max="14597" width="9.77734375" style="641" customWidth="1"/>
    <col min="14598" max="14598" width="9.21875" style="641" bestFit="1" customWidth="1"/>
    <col min="14599" max="14599" width="9.5546875" style="641" customWidth="1"/>
    <col min="14600" max="14600" width="9.5546875" style="641" bestFit="1" customWidth="1"/>
    <col min="14601" max="14602" width="7.6640625" style="641" bestFit="1" customWidth="1"/>
    <col min="14603" max="14603" width="8.21875" style="641" bestFit="1" customWidth="1"/>
    <col min="14604" max="14604" width="10" style="641" customWidth="1"/>
    <col min="14605" max="14845" width="8.77734375" style="641"/>
    <col min="14846" max="14846" width="10.88671875" style="641" customWidth="1"/>
    <col min="14847" max="14847" width="8.109375" style="641" customWidth="1"/>
    <col min="14848" max="14848" width="9" style="641" customWidth="1"/>
    <col min="14849" max="14849" width="9.5546875" style="641" bestFit="1" customWidth="1"/>
    <col min="14850" max="14850" width="9.21875" style="641" bestFit="1" customWidth="1"/>
    <col min="14851" max="14851" width="8.6640625" style="641" customWidth="1"/>
    <col min="14852" max="14852" width="8.33203125" style="641" customWidth="1"/>
    <col min="14853" max="14853" width="9.77734375" style="641" customWidth="1"/>
    <col min="14854" max="14854" width="9.21875" style="641" bestFit="1" customWidth="1"/>
    <col min="14855" max="14855" width="9.5546875" style="641" customWidth="1"/>
    <col min="14856" max="14856" width="9.5546875" style="641" bestFit="1" customWidth="1"/>
    <col min="14857" max="14858" width="7.6640625" style="641" bestFit="1" customWidth="1"/>
    <col min="14859" max="14859" width="8.21875" style="641" bestFit="1" customWidth="1"/>
    <col min="14860" max="14860" width="10" style="641" customWidth="1"/>
    <col min="14861" max="15101" width="8.77734375" style="641"/>
    <col min="15102" max="15102" width="10.88671875" style="641" customWidth="1"/>
    <col min="15103" max="15103" width="8.109375" style="641" customWidth="1"/>
    <col min="15104" max="15104" width="9" style="641" customWidth="1"/>
    <col min="15105" max="15105" width="9.5546875" style="641" bestFit="1" customWidth="1"/>
    <col min="15106" max="15106" width="9.21875" style="641" bestFit="1" customWidth="1"/>
    <col min="15107" max="15107" width="8.6640625" style="641" customWidth="1"/>
    <col min="15108" max="15108" width="8.33203125" style="641" customWidth="1"/>
    <col min="15109" max="15109" width="9.77734375" style="641" customWidth="1"/>
    <col min="15110" max="15110" width="9.21875" style="641" bestFit="1" customWidth="1"/>
    <col min="15111" max="15111" width="9.5546875" style="641" customWidth="1"/>
    <col min="15112" max="15112" width="9.5546875" style="641" bestFit="1" customWidth="1"/>
    <col min="15113" max="15114" width="7.6640625" style="641" bestFit="1" customWidth="1"/>
    <col min="15115" max="15115" width="8.21875" style="641" bestFit="1" customWidth="1"/>
    <col min="15116" max="15116" width="10" style="641" customWidth="1"/>
    <col min="15117" max="15357" width="8.77734375" style="641"/>
    <col min="15358" max="15358" width="10.88671875" style="641" customWidth="1"/>
    <col min="15359" max="15359" width="8.109375" style="641" customWidth="1"/>
    <col min="15360" max="15360" width="9" style="641" customWidth="1"/>
    <col min="15361" max="15361" width="9.5546875" style="641" bestFit="1" customWidth="1"/>
    <col min="15362" max="15362" width="9.21875" style="641" bestFit="1" customWidth="1"/>
    <col min="15363" max="15363" width="8.6640625" style="641" customWidth="1"/>
    <col min="15364" max="15364" width="8.33203125" style="641" customWidth="1"/>
    <col min="15365" max="15365" width="9.77734375" style="641" customWidth="1"/>
    <col min="15366" max="15366" width="9.21875" style="641" bestFit="1" customWidth="1"/>
    <col min="15367" max="15367" width="9.5546875" style="641" customWidth="1"/>
    <col min="15368" max="15368" width="9.5546875" style="641" bestFit="1" customWidth="1"/>
    <col min="15369" max="15370" width="7.6640625" style="641" bestFit="1" customWidth="1"/>
    <col min="15371" max="15371" width="8.21875" style="641" bestFit="1" customWidth="1"/>
    <col min="15372" max="15372" width="10" style="641" customWidth="1"/>
    <col min="15373" max="15613" width="8.77734375" style="641"/>
    <col min="15614" max="15614" width="10.88671875" style="641" customWidth="1"/>
    <col min="15615" max="15615" width="8.109375" style="641" customWidth="1"/>
    <col min="15616" max="15616" width="9" style="641" customWidth="1"/>
    <col min="15617" max="15617" width="9.5546875" style="641" bestFit="1" customWidth="1"/>
    <col min="15618" max="15618" width="9.21875" style="641" bestFit="1" customWidth="1"/>
    <col min="15619" max="15619" width="8.6640625" style="641" customWidth="1"/>
    <col min="15620" max="15620" width="8.33203125" style="641" customWidth="1"/>
    <col min="15621" max="15621" width="9.77734375" style="641" customWidth="1"/>
    <col min="15622" max="15622" width="9.21875" style="641" bestFit="1" customWidth="1"/>
    <col min="15623" max="15623" width="9.5546875" style="641" customWidth="1"/>
    <col min="15624" max="15624" width="9.5546875" style="641" bestFit="1" customWidth="1"/>
    <col min="15625" max="15626" width="7.6640625" style="641" bestFit="1" customWidth="1"/>
    <col min="15627" max="15627" width="8.21875" style="641" bestFit="1" customWidth="1"/>
    <col min="15628" max="15628" width="10" style="641" customWidth="1"/>
    <col min="15629" max="15869" width="8.77734375" style="641"/>
    <col min="15870" max="15870" width="10.88671875" style="641" customWidth="1"/>
    <col min="15871" max="15871" width="8.109375" style="641" customWidth="1"/>
    <col min="15872" max="15872" width="9" style="641" customWidth="1"/>
    <col min="15873" max="15873" width="9.5546875" style="641" bestFit="1" customWidth="1"/>
    <col min="15874" max="15874" width="9.21875" style="641" bestFit="1" customWidth="1"/>
    <col min="15875" max="15875" width="8.6640625" style="641" customWidth="1"/>
    <col min="15876" max="15876" width="8.33203125" style="641" customWidth="1"/>
    <col min="15877" max="15877" width="9.77734375" style="641" customWidth="1"/>
    <col min="15878" max="15878" width="9.21875" style="641" bestFit="1" customWidth="1"/>
    <col min="15879" max="15879" width="9.5546875" style="641" customWidth="1"/>
    <col min="15880" max="15880" width="9.5546875" style="641" bestFit="1" customWidth="1"/>
    <col min="15881" max="15882" width="7.6640625" style="641" bestFit="1" customWidth="1"/>
    <col min="15883" max="15883" width="8.21875" style="641" bestFit="1" customWidth="1"/>
    <col min="15884" max="15884" width="10" style="641" customWidth="1"/>
    <col min="15885" max="16125" width="8.77734375" style="641"/>
    <col min="16126" max="16126" width="10.88671875" style="641" customWidth="1"/>
    <col min="16127" max="16127" width="8.109375" style="641" customWidth="1"/>
    <col min="16128" max="16128" width="9" style="641" customWidth="1"/>
    <col min="16129" max="16129" width="9.5546875" style="641" bestFit="1" customWidth="1"/>
    <col min="16130" max="16130" width="9.21875" style="641" bestFit="1" customWidth="1"/>
    <col min="16131" max="16131" width="8.6640625" style="641" customWidth="1"/>
    <col min="16132" max="16132" width="8.33203125" style="641" customWidth="1"/>
    <col min="16133" max="16133" width="9.77734375" style="641" customWidth="1"/>
    <col min="16134" max="16134" width="9.21875" style="641" bestFit="1" customWidth="1"/>
    <col min="16135" max="16135" width="9.5546875" style="641" customWidth="1"/>
    <col min="16136" max="16136" width="9.5546875" style="641" bestFit="1" customWidth="1"/>
    <col min="16137" max="16138" width="7.6640625" style="641" bestFit="1" customWidth="1"/>
    <col min="16139" max="16139" width="8.21875" style="641" bestFit="1" customWidth="1"/>
    <col min="16140" max="16140" width="10" style="641" customWidth="1"/>
    <col min="16141" max="16384" width="8.77734375" style="641"/>
  </cols>
  <sheetData>
    <row r="1" spans="1:39" ht="32.450000000000003" customHeight="1">
      <c r="A1" s="1583" t="s">
        <v>638</v>
      </c>
      <c r="B1" s="1583"/>
      <c r="C1" s="1583"/>
      <c r="D1" s="1583"/>
      <c r="E1" s="1583"/>
      <c r="F1" s="1583"/>
      <c r="G1" s="1584" t="s">
        <v>780</v>
      </c>
      <c r="H1" s="1584"/>
      <c r="I1" s="1584"/>
      <c r="J1" s="1584"/>
      <c r="K1" s="1584"/>
      <c r="L1" s="1584"/>
      <c r="M1" s="1583" t="s">
        <v>1001</v>
      </c>
      <c r="N1" s="1583"/>
      <c r="O1" s="1583"/>
      <c r="P1" s="1583"/>
      <c r="Q1" s="1583"/>
      <c r="R1" s="1583"/>
      <c r="S1" s="1583"/>
      <c r="T1" s="1583"/>
      <c r="U1" s="1583"/>
      <c r="V1" s="1583"/>
      <c r="W1" s="1583"/>
      <c r="X1" s="1583"/>
      <c r="Y1" s="1583"/>
      <c r="Z1" s="1583"/>
      <c r="AA1" s="1584" t="s">
        <v>1002</v>
      </c>
      <c r="AB1" s="1584"/>
      <c r="AC1" s="1584"/>
      <c r="AD1" s="1584"/>
      <c r="AE1" s="1584"/>
      <c r="AF1" s="1584"/>
      <c r="AG1" s="1584"/>
      <c r="AH1" s="1584"/>
      <c r="AI1" s="1584"/>
      <c r="AJ1" s="1584"/>
      <c r="AK1" s="1584"/>
      <c r="AL1" s="1584"/>
      <c r="AM1" s="1584"/>
    </row>
    <row r="2" spans="1:39" ht="6.95" customHeight="1">
      <c r="A2" s="1094"/>
      <c r="B2" s="1094"/>
      <c r="C2" s="1094"/>
      <c r="D2" s="1094"/>
      <c r="E2" s="1094"/>
      <c r="F2" s="1094"/>
      <c r="G2" s="1094"/>
      <c r="H2" s="1094"/>
      <c r="I2" s="1094"/>
      <c r="J2" s="1095"/>
      <c r="K2" s="1095"/>
      <c r="L2" s="1095"/>
      <c r="M2" s="1094"/>
      <c r="N2" s="1094"/>
      <c r="O2" s="1094"/>
      <c r="P2" s="1094"/>
      <c r="Q2" s="1094"/>
      <c r="R2" s="1094"/>
      <c r="S2" s="1094"/>
      <c r="T2" s="1094"/>
      <c r="U2" s="1094"/>
      <c r="V2" s="1094"/>
      <c r="W2" s="1094"/>
      <c r="X2" s="1094"/>
      <c r="Y2" s="1094"/>
      <c r="Z2" s="1094"/>
      <c r="AA2" s="1094"/>
      <c r="AB2" s="1094"/>
      <c r="AC2" s="1094"/>
      <c r="AD2" s="1094"/>
      <c r="AE2" s="1094"/>
      <c r="AF2" s="1094"/>
      <c r="AG2" s="1094"/>
      <c r="AH2" s="1095"/>
      <c r="AI2" s="1095"/>
      <c r="AJ2" s="1095"/>
      <c r="AK2" s="1095"/>
      <c r="AL2" s="1095"/>
      <c r="AM2" s="1095"/>
    </row>
    <row r="3" spans="1:39" s="167" customFormat="1" ht="22.5" customHeight="1">
      <c r="A3" s="1085" t="s">
        <v>299</v>
      </c>
      <c r="B3" s="1085"/>
      <c r="C3" s="182"/>
      <c r="D3" s="182"/>
      <c r="E3" s="182"/>
      <c r="F3" s="182"/>
      <c r="G3" s="182"/>
      <c r="H3" s="182"/>
      <c r="I3" s="182"/>
      <c r="J3" s="166"/>
      <c r="K3" s="166"/>
      <c r="L3" s="166"/>
      <c r="M3" s="1085" t="s">
        <v>299</v>
      </c>
      <c r="N3" s="1085"/>
      <c r="O3" s="1085"/>
      <c r="P3" s="1085"/>
      <c r="Q3" s="1085"/>
      <c r="R3" s="182"/>
      <c r="S3" s="182"/>
      <c r="T3" s="182"/>
      <c r="U3" s="182"/>
      <c r="V3" s="182"/>
      <c r="W3" s="182"/>
      <c r="X3" s="182"/>
      <c r="Y3" s="182"/>
      <c r="Z3" s="182"/>
      <c r="AA3" s="182"/>
      <c r="AB3" s="182"/>
      <c r="AC3" s="182"/>
      <c r="AD3" s="182"/>
      <c r="AE3" s="182"/>
      <c r="AF3" s="182"/>
      <c r="AG3" s="182"/>
      <c r="AH3" s="166"/>
      <c r="AI3" s="166"/>
      <c r="AJ3" s="166"/>
      <c r="AK3" s="166"/>
      <c r="AL3" s="166"/>
      <c r="AM3" s="139" t="s">
        <v>300</v>
      </c>
    </row>
    <row r="4" spans="1:39" s="35" customFormat="1" ht="26.25" customHeight="1">
      <c r="A4" s="1445" t="s">
        <v>224</v>
      </c>
      <c r="B4" s="1604" t="s">
        <v>527</v>
      </c>
      <c r="C4" s="1605"/>
      <c r="D4" s="1605"/>
      <c r="E4" s="1605"/>
      <c r="F4" s="1605"/>
      <c r="G4" s="1605" t="s">
        <v>988</v>
      </c>
      <c r="H4" s="1605"/>
      <c r="I4" s="1605"/>
      <c r="J4" s="1605"/>
      <c r="K4" s="1606"/>
      <c r="L4" s="1444" t="s">
        <v>65</v>
      </c>
      <c r="M4" s="1445" t="s">
        <v>224</v>
      </c>
      <c r="N4" s="1604" t="s">
        <v>1133</v>
      </c>
      <c r="O4" s="1605"/>
      <c r="P4" s="1605"/>
      <c r="Q4" s="1605"/>
      <c r="R4" s="1605"/>
      <c r="S4" s="1605"/>
      <c r="T4" s="1605"/>
      <c r="U4" s="1605"/>
      <c r="V4" s="1605"/>
      <c r="W4" s="1605"/>
      <c r="X4" s="1605"/>
      <c r="Y4" s="1605"/>
      <c r="Z4" s="1606"/>
      <c r="AA4" s="1444" t="s">
        <v>993</v>
      </c>
      <c r="AB4" s="1504"/>
      <c r="AC4" s="1504"/>
      <c r="AD4" s="1504"/>
      <c r="AE4" s="1504"/>
      <c r="AF4" s="1504"/>
      <c r="AG4" s="1504"/>
      <c r="AH4" s="1504"/>
      <c r="AI4" s="1504"/>
      <c r="AJ4" s="1504"/>
      <c r="AK4" s="1504"/>
      <c r="AL4" s="1445"/>
      <c r="AM4" s="1444" t="s">
        <v>65</v>
      </c>
    </row>
    <row r="5" spans="1:39" s="35" customFormat="1" ht="14.1" customHeight="1">
      <c r="A5" s="1597"/>
      <c r="B5" s="1591" t="s">
        <v>301</v>
      </c>
      <c r="C5" s="1607"/>
      <c r="D5" s="1591" t="s">
        <v>851</v>
      </c>
      <c r="E5" s="1607"/>
      <c r="F5" s="1591" t="s">
        <v>987</v>
      </c>
      <c r="G5" s="1601" t="s">
        <v>1008</v>
      </c>
      <c r="H5" s="1591" t="s">
        <v>781</v>
      </c>
      <c r="I5" s="1592"/>
      <c r="J5" s="1600" t="s">
        <v>1007</v>
      </c>
      <c r="K5" s="1601"/>
      <c r="L5" s="1598"/>
      <c r="M5" s="1597"/>
      <c r="N5" s="1591" t="s">
        <v>989</v>
      </c>
      <c r="O5" s="1592"/>
      <c r="P5" s="1592"/>
      <c r="Q5" s="1592"/>
      <c r="R5" s="1607"/>
      <c r="S5" s="1591" t="s">
        <v>990</v>
      </c>
      <c r="T5" s="1592"/>
      <c r="U5" s="1592"/>
      <c r="V5" s="1592"/>
      <c r="W5" s="1607"/>
      <c r="X5" s="1585" t="s">
        <v>987</v>
      </c>
      <c r="Y5" s="1586"/>
      <c r="Z5" s="1586"/>
      <c r="AA5" s="1586" t="s">
        <v>1004</v>
      </c>
      <c r="AB5" s="1589"/>
      <c r="AC5" s="1591" t="s">
        <v>991</v>
      </c>
      <c r="AD5" s="1592"/>
      <c r="AE5" s="1592"/>
      <c r="AF5" s="1592"/>
      <c r="AG5" s="1592"/>
      <c r="AH5" s="1389" t="s">
        <v>986</v>
      </c>
      <c r="AI5" s="1389"/>
      <c r="AJ5" s="1389"/>
      <c r="AK5" s="1389"/>
      <c r="AL5" s="1593"/>
      <c r="AM5" s="1598"/>
    </row>
    <row r="6" spans="1:39" s="35" customFormat="1" ht="20.25" customHeight="1">
      <c r="A6" s="1597"/>
      <c r="B6" s="1594"/>
      <c r="C6" s="1596"/>
      <c r="D6" s="1594"/>
      <c r="E6" s="1596"/>
      <c r="F6" s="1594"/>
      <c r="G6" s="1603"/>
      <c r="H6" s="1594"/>
      <c r="I6" s="1595"/>
      <c r="J6" s="1602"/>
      <c r="K6" s="1603"/>
      <c r="L6" s="1598"/>
      <c r="M6" s="1597"/>
      <c r="N6" s="1594" t="s">
        <v>948</v>
      </c>
      <c r="O6" s="1595"/>
      <c r="P6" s="1595"/>
      <c r="Q6" s="1595"/>
      <c r="R6" s="1596"/>
      <c r="S6" s="1594" t="s">
        <v>1003</v>
      </c>
      <c r="T6" s="1595"/>
      <c r="U6" s="1595"/>
      <c r="V6" s="1595"/>
      <c r="W6" s="1596"/>
      <c r="X6" s="1587"/>
      <c r="Y6" s="1588"/>
      <c r="Z6" s="1588"/>
      <c r="AA6" s="1588"/>
      <c r="AB6" s="1590"/>
      <c r="AC6" s="1594" t="s">
        <v>1005</v>
      </c>
      <c r="AD6" s="1595"/>
      <c r="AE6" s="1595"/>
      <c r="AF6" s="1595"/>
      <c r="AG6" s="1595"/>
      <c r="AH6" s="1139" t="s">
        <v>1006</v>
      </c>
      <c r="AI6" s="1139"/>
      <c r="AJ6" s="1139"/>
      <c r="AK6" s="1139"/>
      <c r="AL6" s="1597"/>
      <c r="AM6" s="1598"/>
    </row>
    <row r="7" spans="1:39" s="34" customFormat="1" ht="42" customHeight="1">
      <c r="A7" s="1597"/>
      <c r="B7" s="191" t="s">
        <v>302</v>
      </c>
      <c r="C7" s="191" t="s">
        <v>303</v>
      </c>
      <c r="D7" s="191" t="s">
        <v>302</v>
      </c>
      <c r="E7" s="191" t="s">
        <v>1132</v>
      </c>
      <c r="F7" s="191" t="s">
        <v>302</v>
      </c>
      <c r="G7" s="191" t="s">
        <v>303</v>
      </c>
      <c r="H7" s="191" t="s">
        <v>302</v>
      </c>
      <c r="I7" s="1093" t="s">
        <v>303</v>
      </c>
      <c r="J7" s="1092" t="s">
        <v>302</v>
      </c>
      <c r="K7" s="191" t="s">
        <v>303</v>
      </c>
      <c r="L7" s="1598"/>
      <c r="M7" s="1597"/>
      <c r="N7" s="191" t="s">
        <v>997</v>
      </c>
      <c r="O7" s="191" t="s">
        <v>998</v>
      </c>
      <c r="P7" s="191" t="s">
        <v>999</v>
      </c>
      <c r="Q7" s="191" t="s">
        <v>1000</v>
      </c>
      <c r="R7" s="840" t="s">
        <v>64</v>
      </c>
      <c r="S7" s="191" t="s">
        <v>997</v>
      </c>
      <c r="T7" s="191" t="s">
        <v>998</v>
      </c>
      <c r="U7" s="191" t="s">
        <v>999</v>
      </c>
      <c r="V7" s="191" t="s">
        <v>1000</v>
      </c>
      <c r="W7" s="840" t="s">
        <v>64</v>
      </c>
      <c r="X7" s="191" t="s">
        <v>997</v>
      </c>
      <c r="Y7" s="191" t="s">
        <v>998</v>
      </c>
      <c r="Z7" s="191" t="s">
        <v>999</v>
      </c>
      <c r="AA7" s="191" t="s">
        <v>1000</v>
      </c>
      <c r="AB7" s="840" t="s">
        <v>64</v>
      </c>
      <c r="AC7" s="191" t="s">
        <v>997</v>
      </c>
      <c r="AD7" s="191" t="s">
        <v>998</v>
      </c>
      <c r="AE7" s="191" t="s">
        <v>999</v>
      </c>
      <c r="AF7" s="191" t="s">
        <v>1000</v>
      </c>
      <c r="AG7" s="840" t="s">
        <v>64</v>
      </c>
      <c r="AH7" s="191" t="s">
        <v>997</v>
      </c>
      <c r="AI7" s="191" t="s">
        <v>998</v>
      </c>
      <c r="AJ7" s="191" t="s">
        <v>999</v>
      </c>
      <c r="AK7" s="191" t="s">
        <v>1000</v>
      </c>
      <c r="AL7" s="840" t="s">
        <v>64</v>
      </c>
      <c r="AM7" s="1598"/>
    </row>
    <row r="8" spans="1:39" s="38" customFormat="1" ht="42.6" customHeight="1">
      <c r="A8" s="1609"/>
      <c r="B8" s="766" t="s">
        <v>782</v>
      </c>
      <c r="C8" s="384" t="s">
        <v>1009</v>
      </c>
      <c r="D8" s="766" t="s">
        <v>782</v>
      </c>
      <c r="E8" s="384" t="s">
        <v>1009</v>
      </c>
      <c r="F8" s="766" t="s">
        <v>782</v>
      </c>
      <c r="G8" s="384" t="s">
        <v>1009</v>
      </c>
      <c r="H8" s="766" t="s">
        <v>782</v>
      </c>
      <c r="I8" s="384" t="s">
        <v>1009</v>
      </c>
      <c r="J8" s="766" t="s">
        <v>782</v>
      </c>
      <c r="K8" s="384" t="s">
        <v>1009</v>
      </c>
      <c r="L8" s="1599"/>
      <c r="M8" s="1609"/>
      <c r="N8" s="841" t="s">
        <v>992</v>
      </c>
      <c r="O8" s="842" t="s">
        <v>994</v>
      </c>
      <c r="P8" s="842" t="s">
        <v>995</v>
      </c>
      <c r="Q8" s="842" t="s">
        <v>996</v>
      </c>
      <c r="R8" s="843" t="s">
        <v>62</v>
      </c>
      <c r="S8" s="841" t="s">
        <v>992</v>
      </c>
      <c r="T8" s="842" t="s">
        <v>994</v>
      </c>
      <c r="U8" s="842" t="s">
        <v>995</v>
      </c>
      <c r="V8" s="842" t="s">
        <v>996</v>
      </c>
      <c r="W8" s="843" t="s">
        <v>62</v>
      </c>
      <c r="X8" s="841" t="s">
        <v>992</v>
      </c>
      <c r="Y8" s="842" t="s">
        <v>994</v>
      </c>
      <c r="Z8" s="842" t="s">
        <v>995</v>
      </c>
      <c r="AA8" s="842" t="s">
        <v>996</v>
      </c>
      <c r="AB8" s="843" t="s">
        <v>62</v>
      </c>
      <c r="AC8" s="841" t="s">
        <v>992</v>
      </c>
      <c r="AD8" s="842" t="s">
        <v>994</v>
      </c>
      <c r="AE8" s="842" t="s">
        <v>995</v>
      </c>
      <c r="AF8" s="842" t="s">
        <v>996</v>
      </c>
      <c r="AG8" s="843" t="s">
        <v>62</v>
      </c>
      <c r="AH8" s="841" t="s">
        <v>992</v>
      </c>
      <c r="AI8" s="842" t="s">
        <v>994</v>
      </c>
      <c r="AJ8" s="842" t="s">
        <v>995</v>
      </c>
      <c r="AK8" s="842" t="s">
        <v>996</v>
      </c>
      <c r="AL8" s="843" t="s">
        <v>62</v>
      </c>
      <c r="AM8" s="1599"/>
    </row>
    <row r="9" spans="1:39" s="19" customFormat="1" ht="37.35" customHeight="1">
      <c r="A9" s="821">
        <v>2021</v>
      </c>
      <c r="B9" s="520">
        <v>8</v>
      </c>
      <c r="C9" s="521">
        <v>18997</v>
      </c>
      <c r="D9" s="521">
        <v>4</v>
      </c>
      <c r="E9" s="521">
        <v>9473</v>
      </c>
      <c r="F9" s="521">
        <v>1</v>
      </c>
      <c r="G9" s="521">
        <v>5862</v>
      </c>
      <c r="H9" s="521">
        <v>1</v>
      </c>
      <c r="I9" s="521">
        <v>2016</v>
      </c>
      <c r="J9" s="521">
        <v>2</v>
      </c>
      <c r="K9" s="521">
        <v>1646</v>
      </c>
      <c r="L9" s="821">
        <v>2021</v>
      </c>
      <c r="M9" s="821">
        <v>2021</v>
      </c>
      <c r="N9" s="520">
        <v>11302</v>
      </c>
      <c r="O9" s="521">
        <v>1909</v>
      </c>
      <c r="P9" s="521">
        <v>635</v>
      </c>
      <c r="Q9" s="521">
        <v>31</v>
      </c>
      <c r="R9" s="521">
        <v>6158</v>
      </c>
      <c r="S9" s="521">
        <v>4885</v>
      </c>
      <c r="T9" s="521">
        <v>1154</v>
      </c>
      <c r="U9" s="521">
        <v>284</v>
      </c>
      <c r="V9" s="521">
        <v>29</v>
      </c>
      <c r="W9" s="521">
        <v>2666</v>
      </c>
      <c r="X9" s="521">
        <v>5163</v>
      </c>
      <c r="Y9" s="521">
        <v>149</v>
      </c>
      <c r="Z9" s="521">
        <v>0</v>
      </c>
      <c r="AA9" s="521">
        <v>0</v>
      </c>
      <c r="AB9" s="521">
        <v>2091</v>
      </c>
      <c r="AC9" s="521">
        <v>1079</v>
      </c>
      <c r="AD9" s="521">
        <v>241</v>
      </c>
      <c r="AE9" s="521">
        <v>278</v>
      </c>
      <c r="AF9" s="521">
        <v>0</v>
      </c>
      <c r="AG9" s="521">
        <v>151</v>
      </c>
      <c r="AH9" s="521">
        <v>175</v>
      </c>
      <c r="AI9" s="521">
        <v>365</v>
      </c>
      <c r="AJ9" s="521">
        <v>73</v>
      </c>
      <c r="AK9" s="521">
        <v>2</v>
      </c>
      <c r="AL9" s="521">
        <v>1250</v>
      </c>
      <c r="AM9" s="821">
        <v>2021</v>
      </c>
    </row>
    <row r="10" spans="1:39" s="19" customFormat="1" ht="37.35" customHeight="1">
      <c r="A10" s="649" t="s">
        <v>514</v>
      </c>
      <c r="B10" s="522">
        <v>7</v>
      </c>
      <c r="C10" s="229">
        <v>17848</v>
      </c>
      <c r="D10" s="229">
        <v>3</v>
      </c>
      <c r="E10" s="229">
        <v>8324</v>
      </c>
      <c r="F10" s="229">
        <v>1</v>
      </c>
      <c r="G10" s="229">
        <v>5862</v>
      </c>
      <c r="H10" s="229">
        <v>1</v>
      </c>
      <c r="I10" s="229">
        <v>2016</v>
      </c>
      <c r="J10" s="229">
        <v>2</v>
      </c>
      <c r="K10" s="229">
        <v>1646</v>
      </c>
      <c r="L10" s="272" t="s">
        <v>21</v>
      </c>
      <c r="M10" s="819" t="s">
        <v>514</v>
      </c>
      <c r="N10" s="522">
        <v>10596</v>
      </c>
      <c r="O10" s="229">
        <v>1842</v>
      </c>
      <c r="P10" s="229">
        <v>614</v>
      </c>
      <c r="Q10" s="229">
        <v>29</v>
      </c>
      <c r="R10" s="229">
        <v>5668</v>
      </c>
      <c r="S10" s="229">
        <v>4179</v>
      </c>
      <c r="T10" s="229">
        <v>1087</v>
      </c>
      <c r="U10" s="229">
        <v>263</v>
      </c>
      <c r="V10" s="229">
        <v>27</v>
      </c>
      <c r="W10" s="229">
        <v>2176</v>
      </c>
      <c r="X10" s="229">
        <v>5163</v>
      </c>
      <c r="Y10" s="229">
        <v>149</v>
      </c>
      <c r="Z10" s="229">
        <v>0</v>
      </c>
      <c r="AA10" s="229">
        <v>0</v>
      </c>
      <c r="AB10" s="229">
        <v>2091</v>
      </c>
      <c r="AC10" s="229">
        <v>1079</v>
      </c>
      <c r="AD10" s="229">
        <v>241</v>
      </c>
      <c r="AE10" s="229">
        <v>278</v>
      </c>
      <c r="AF10" s="229">
        <v>0</v>
      </c>
      <c r="AG10" s="229">
        <v>151</v>
      </c>
      <c r="AH10" s="229">
        <v>175</v>
      </c>
      <c r="AI10" s="229">
        <v>365</v>
      </c>
      <c r="AJ10" s="229">
        <v>73</v>
      </c>
      <c r="AK10" s="385">
        <v>2</v>
      </c>
      <c r="AL10" s="229">
        <v>1250</v>
      </c>
      <c r="AM10" s="272" t="s">
        <v>21</v>
      </c>
    </row>
    <row r="11" spans="1:39" s="19" customFormat="1" ht="37.35" customHeight="1">
      <c r="A11" s="650" t="s">
        <v>426</v>
      </c>
      <c r="B11" s="523">
        <v>1</v>
      </c>
      <c r="C11" s="524">
        <v>1149</v>
      </c>
      <c r="D11" s="524">
        <v>1</v>
      </c>
      <c r="E11" s="524">
        <v>1149</v>
      </c>
      <c r="F11" s="524">
        <v>0</v>
      </c>
      <c r="G11" s="524">
        <v>0</v>
      </c>
      <c r="H11" s="495">
        <v>0</v>
      </c>
      <c r="I11" s="495">
        <v>0</v>
      </c>
      <c r="J11" s="495">
        <v>0</v>
      </c>
      <c r="K11" s="495">
        <v>0</v>
      </c>
      <c r="L11" s="525" t="s">
        <v>23</v>
      </c>
      <c r="M11" s="828" t="s">
        <v>426</v>
      </c>
      <c r="N11" s="523">
        <v>706</v>
      </c>
      <c r="O11" s="524">
        <v>67</v>
      </c>
      <c r="P11" s="524">
        <v>21</v>
      </c>
      <c r="Q11" s="524">
        <v>2</v>
      </c>
      <c r="R11" s="524">
        <v>490</v>
      </c>
      <c r="S11" s="524">
        <v>706</v>
      </c>
      <c r="T11" s="524">
        <v>67</v>
      </c>
      <c r="U11" s="524">
        <v>21</v>
      </c>
      <c r="V11" s="524">
        <v>2</v>
      </c>
      <c r="W11" s="524">
        <v>490</v>
      </c>
      <c r="X11" s="524">
        <v>0</v>
      </c>
      <c r="Y11" s="524">
        <v>0</v>
      </c>
      <c r="Z11" s="524">
        <v>0</v>
      </c>
      <c r="AA11" s="524">
        <v>0</v>
      </c>
      <c r="AB11" s="524">
        <v>0</v>
      </c>
      <c r="AC11" s="495">
        <v>0</v>
      </c>
      <c r="AD11" s="495">
        <v>0</v>
      </c>
      <c r="AE11" s="495">
        <v>0</v>
      </c>
      <c r="AF11" s="495">
        <v>0</v>
      </c>
      <c r="AG11" s="495">
        <v>0</v>
      </c>
      <c r="AH11" s="495">
        <v>0</v>
      </c>
      <c r="AI11" s="495">
        <v>0</v>
      </c>
      <c r="AJ11" s="524">
        <v>0</v>
      </c>
      <c r="AK11" s="524">
        <v>0</v>
      </c>
      <c r="AL11" s="524">
        <v>0</v>
      </c>
      <c r="AM11" s="525" t="s">
        <v>23</v>
      </c>
    </row>
    <row r="12" spans="1:39" s="19" customFormat="1" ht="5.65" customHeight="1">
      <c r="A12" s="624"/>
      <c r="B12" s="642"/>
      <c r="C12" s="642"/>
      <c r="D12" s="642"/>
      <c r="E12" s="642"/>
      <c r="F12" s="642"/>
      <c r="G12" s="642"/>
      <c r="H12" s="56"/>
      <c r="I12" s="56"/>
      <c r="J12" s="56"/>
      <c r="K12" s="56"/>
      <c r="L12" s="56"/>
      <c r="M12" s="669"/>
      <c r="N12" s="642"/>
      <c r="O12" s="642"/>
      <c r="P12" s="642"/>
      <c r="Q12" s="642"/>
      <c r="R12" s="642"/>
      <c r="S12" s="642"/>
      <c r="T12" s="642"/>
      <c r="U12" s="642"/>
      <c r="V12" s="642"/>
      <c r="W12" s="642"/>
      <c r="X12" s="642"/>
      <c r="Y12" s="642"/>
      <c r="Z12" s="642"/>
      <c r="AA12" s="642"/>
      <c r="AB12" s="642"/>
      <c r="AC12" s="56"/>
      <c r="AD12" s="56"/>
      <c r="AE12" s="56"/>
      <c r="AF12" s="56"/>
      <c r="AG12" s="56"/>
      <c r="AH12" s="56"/>
      <c r="AI12" s="56"/>
      <c r="AJ12" s="642"/>
      <c r="AK12" s="642"/>
      <c r="AL12" s="642"/>
      <c r="AM12" s="643"/>
    </row>
    <row r="13" spans="1:39" s="167" customFormat="1" ht="14.1" customHeight="1">
      <c r="A13" s="1608" t="s">
        <v>516</v>
      </c>
      <c r="B13" s="1608"/>
      <c r="C13" s="1608"/>
      <c r="D13" s="1608"/>
      <c r="E13" s="166"/>
      <c r="F13" s="166"/>
      <c r="G13" s="166"/>
      <c r="H13" s="166"/>
      <c r="I13" s="166"/>
      <c r="J13" s="166"/>
      <c r="K13" s="166"/>
      <c r="L13" s="166"/>
      <c r="M13" s="1608" t="s">
        <v>515</v>
      </c>
      <c r="N13" s="1608"/>
      <c r="O13" s="1608"/>
      <c r="P13" s="1608"/>
      <c r="Q13" s="1608"/>
      <c r="R13" s="1608"/>
      <c r="S13" s="1608"/>
      <c r="T13" s="826"/>
      <c r="U13" s="826"/>
      <c r="V13" s="826"/>
      <c r="W13" s="826"/>
      <c r="X13" s="166"/>
      <c r="Y13" s="166"/>
      <c r="Z13" s="166"/>
      <c r="AA13" s="166"/>
      <c r="AB13" s="166"/>
      <c r="AC13" s="166"/>
      <c r="AD13" s="166"/>
      <c r="AE13" s="166"/>
      <c r="AF13" s="166"/>
      <c r="AG13" s="166"/>
      <c r="AH13" s="166"/>
      <c r="AI13" s="166"/>
      <c r="AJ13" s="166"/>
      <c r="AK13" s="166"/>
      <c r="AL13" s="166"/>
      <c r="AM13" s="825"/>
    </row>
    <row r="14" spans="1:39" s="380" customFormat="1" ht="14.1" customHeight="1">
      <c r="A14" s="378" t="s">
        <v>530</v>
      </c>
      <c r="B14" s="378"/>
      <c r="C14" s="378"/>
      <c r="D14" s="378"/>
      <c r="E14" s="378"/>
      <c r="F14" s="378"/>
      <c r="G14" s="378"/>
      <c r="H14" s="378"/>
      <c r="I14" s="378"/>
      <c r="J14" s="378"/>
      <c r="K14" s="378"/>
      <c r="L14" s="767"/>
      <c r="M14" s="378" t="s">
        <v>530</v>
      </c>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9"/>
      <c r="AM14" s="767"/>
    </row>
    <row r="15" spans="1:39" s="380" customFormat="1" ht="14.1" customHeight="1">
      <c r="A15" s="1554" t="s">
        <v>1011</v>
      </c>
      <c r="B15" s="1554"/>
      <c r="C15" s="1554"/>
      <c r="D15" s="1554"/>
      <c r="E15" s="1554"/>
      <c r="F15" s="1554"/>
      <c r="G15" s="1554"/>
      <c r="H15" s="1554"/>
      <c r="I15" s="1554"/>
      <c r="J15" s="1554"/>
      <c r="K15" s="1554"/>
      <c r="L15" s="824"/>
      <c r="M15" s="1554" t="s">
        <v>1010</v>
      </c>
      <c r="N15" s="1554"/>
      <c r="O15" s="1554"/>
      <c r="P15" s="1554"/>
      <c r="Q15" s="1554"/>
      <c r="R15" s="1554"/>
      <c r="S15" s="1554"/>
      <c r="T15" s="1554"/>
      <c r="U15" s="1554"/>
      <c r="V15" s="1554"/>
      <c r="W15" s="1554"/>
      <c r="X15" s="1554"/>
      <c r="Y15" s="1554"/>
      <c r="Z15" s="1554"/>
      <c r="AA15" s="1554"/>
      <c r="AB15" s="1554"/>
      <c r="AC15" s="1554"/>
      <c r="AD15" s="1554"/>
      <c r="AE15" s="1554"/>
      <c r="AF15" s="1554"/>
      <c r="AG15" s="1554"/>
      <c r="AH15" s="1554"/>
      <c r="AI15" s="1554"/>
      <c r="AJ15" s="378"/>
      <c r="AK15" s="378"/>
      <c r="AL15" s="379"/>
      <c r="AM15" s="379"/>
    </row>
    <row r="16" spans="1:39">
      <c r="N16" s="918"/>
    </row>
  </sheetData>
  <mergeCells count="32">
    <mergeCell ref="A15:K15"/>
    <mergeCell ref="A13:D13"/>
    <mergeCell ref="A4:A8"/>
    <mergeCell ref="B5:C6"/>
    <mergeCell ref="H5:I6"/>
    <mergeCell ref="M15:AI15"/>
    <mergeCell ref="J5:K6"/>
    <mergeCell ref="L4:L8"/>
    <mergeCell ref="A1:F1"/>
    <mergeCell ref="G1:L1"/>
    <mergeCell ref="F5:F6"/>
    <mergeCell ref="G5:G6"/>
    <mergeCell ref="B4:F4"/>
    <mergeCell ref="G4:K4"/>
    <mergeCell ref="N4:Z4"/>
    <mergeCell ref="AA4:AL4"/>
    <mergeCell ref="N5:R5"/>
    <mergeCell ref="S5:W5"/>
    <mergeCell ref="M13:S13"/>
    <mergeCell ref="D5:E6"/>
    <mergeCell ref="M4:M8"/>
    <mergeCell ref="M1:Z1"/>
    <mergeCell ref="AA1:AM1"/>
    <mergeCell ref="X5:Z6"/>
    <mergeCell ref="AA5:AB6"/>
    <mergeCell ref="AC5:AG5"/>
    <mergeCell ref="AH5:AL5"/>
    <mergeCell ref="N6:R6"/>
    <mergeCell ref="S6:W6"/>
    <mergeCell ref="AC6:AG6"/>
    <mergeCell ref="AH6:AL6"/>
    <mergeCell ref="AM4:AM8"/>
  </mergeCells>
  <phoneticPr fontId="5" type="noConversion"/>
  <pageMargins left="0.51181102362204722" right="0.47244094488188981" top="0.98425196850393704" bottom="0.59055118110236227" header="0.47244094488188981" footer="0.39370078740157483"/>
  <pageSetup paperSize="13" scale="91"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3" manualBreakCount="3">
    <brk id="6" max="20" man="1"/>
    <brk id="12" max="14" man="1"/>
    <brk id="26" max="14"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C38"/>
  <sheetViews>
    <sheetView view="pageBreakPreview" zoomScaleNormal="100" zoomScaleSheetLayoutView="100" workbookViewId="0">
      <selection activeCell="O17" sqref="O17:P17"/>
    </sheetView>
  </sheetViews>
  <sheetFormatPr defaultColWidth="8.77734375" defaultRowHeight="12.75"/>
  <cols>
    <col min="1" max="1" width="8.6640625" style="34" customWidth="1"/>
    <col min="2" max="4" width="8" style="34" customWidth="1"/>
    <col min="5" max="5" width="10.88671875" style="34" customWidth="1"/>
    <col min="6" max="8" width="8" style="34" customWidth="1"/>
    <col min="9" max="9" width="8.21875" style="34" customWidth="1"/>
    <col min="10" max="10" width="3.21875" style="34" customWidth="1"/>
    <col min="11" max="11" width="5" style="34" customWidth="1"/>
    <col min="12" max="12" width="6.5546875" style="34" customWidth="1"/>
    <col min="13" max="13" width="1.6640625" style="34" customWidth="1"/>
    <col min="14" max="14" width="8.21875" style="34" customWidth="1"/>
    <col min="15" max="15" width="1.6640625" style="34" customWidth="1"/>
    <col min="16" max="16" width="6.5546875" style="34" customWidth="1"/>
    <col min="17" max="17" width="5" style="34" customWidth="1"/>
    <col min="18" max="18" width="3.21875" style="34" customWidth="1"/>
    <col min="19" max="19" width="9.5546875" style="34" customWidth="1"/>
    <col min="20" max="20" width="8.6640625" style="34" customWidth="1"/>
    <col min="21" max="29" width="8.77734375" style="19"/>
    <col min="30" max="261" width="8.77734375" style="34"/>
    <col min="262" max="271" width="8.109375" style="34" customWidth="1"/>
    <col min="272" max="274" width="7.44140625" style="34" customWidth="1"/>
    <col min="275" max="275" width="8.109375" style="34" customWidth="1"/>
    <col min="276" max="276" width="10.77734375" style="34" customWidth="1"/>
    <col min="277" max="517" width="8.77734375" style="34"/>
    <col min="518" max="527" width="8.109375" style="34" customWidth="1"/>
    <col min="528" max="530" width="7.44140625" style="34" customWidth="1"/>
    <col min="531" max="531" width="8.109375" style="34" customWidth="1"/>
    <col min="532" max="532" width="10.77734375" style="34" customWidth="1"/>
    <col min="533" max="773" width="8.77734375" style="34"/>
    <col min="774" max="783" width="8.109375" style="34" customWidth="1"/>
    <col min="784" max="786" width="7.44140625" style="34" customWidth="1"/>
    <col min="787" max="787" width="8.109375" style="34" customWidth="1"/>
    <col min="788" max="788" width="10.77734375" style="34" customWidth="1"/>
    <col min="789" max="1029" width="8.77734375" style="34"/>
    <col min="1030" max="1039" width="8.109375" style="34" customWidth="1"/>
    <col min="1040" max="1042" width="7.44140625" style="34" customWidth="1"/>
    <col min="1043" max="1043" width="8.109375" style="34" customWidth="1"/>
    <col min="1044" max="1044" width="10.77734375" style="34" customWidth="1"/>
    <col min="1045" max="1285" width="8.77734375" style="34"/>
    <col min="1286" max="1295" width="8.109375" style="34" customWidth="1"/>
    <col min="1296" max="1298" width="7.44140625" style="34" customWidth="1"/>
    <col min="1299" max="1299" width="8.109375" style="34" customWidth="1"/>
    <col min="1300" max="1300" width="10.77734375" style="34" customWidth="1"/>
    <col min="1301" max="1541" width="8.77734375" style="34"/>
    <col min="1542" max="1551" width="8.109375" style="34" customWidth="1"/>
    <col min="1552" max="1554" width="7.44140625" style="34" customWidth="1"/>
    <col min="1555" max="1555" width="8.109375" style="34" customWidth="1"/>
    <col min="1556" max="1556" width="10.77734375" style="34" customWidth="1"/>
    <col min="1557" max="1797" width="8.77734375" style="34"/>
    <col min="1798" max="1807" width="8.109375" style="34" customWidth="1"/>
    <col min="1808" max="1810" width="7.44140625" style="34" customWidth="1"/>
    <col min="1811" max="1811" width="8.109375" style="34" customWidth="1"/>
    <col min="1812" max="1812" width="10.77734375" style="34" customWidth="1"/>
    <col min="1813" max="2053" width="8.77734375" style="34"/>
    <col min="2054" max="2063" width="8.109375" style="34" customWidth="1"/>
    <col min="2064" max="2066" width="7.44140625" style="34" customWidth="1"/>
    <col min="2067" max="2067" width="8.109375" style="34" customWidth="1"/>
    <col min="2068" max="2068" width="10.77734375" style="34" customWidth="1"/>
    <col min="2069" max="2309" width="8.77734375" style="34"/>
    <col min="2310" max="2319" width="8.109375" style="34" customWidth="1"/>
    <col min="2320" max="2322" width="7.44140625" style="34" customWidth="1"/>
    <col min="2323" max="2323" width="8.109375" style="34" customWidth="1"/>
    <col min="2324" max="2324" width="10.77734375" style="34" customWidth="1"/>
    <col min="2325" max="2565" width="8.77734375" style="34"/>
    <col min="2566" max="2575" width="8.109375" style="34" customWidth="1"/>
    <col min="2576" max="2578" width="7.44140625" style="34" customWidth="1"/>
    <col min="2579" max="2579" width="8.109375" style="34" customWidth="1"/>
    <col min="2580" max="2580" width="10.77734375" style="34" customWidth="1"/>
    <col min="2581" max="2821" width="8.77734375" style="34"/>
    <col min="2822" max="2831" width="8.109375" style="34" customWidth="1"/>
    <col min="2832" max="2834" width="7.44140625" style="34" customWidth="1"/>
    <col min="2835" max="2835" width="8.109375" style="34" customWidth="1"/>
    <col min="2836" max="2836" width="10.77734375" style="34" customWidth="1"/>
    <col min="2837" max="3077" width="8.77734375" style="34"/>
    <col min="3078" max="3087" width="8.109375" style="34" customWidth="1"/>
    <col min="3088" max="3090" width="7.44140625" style="34" customWidth="1"/>
    <col min="3091" max="3091" width="8.109375" style="34" customWidth="1"/>
    <col min="3092" max="3092" width="10.77734375" style="34" customWidth="1"/>
    <col min="3093" max="3333" width="8.77734375" style="34"/>
    <col min="3334" max="3343" width="8.109375" style="34" customWidth="1"/>
    <col min="3344" max="3346" width="7.44140625" style="34" customWidth="1"/>
    <col min="3347" max="3347" width="8.109375" style="34" customWidth="1"/>
    <col min="3348" max="3348" width="10.77734375" style="34" customWidth="1"/>
    <col min="3349" max="3589" width="8.77734375" style="34"/>
    <col min="3590" max="3599" width="8.109375" style="34" customWidth="1"/>
    <col min="3600" max="3602" width="7.44140625" style="34" customWidth="1"/>
    <col min="3603" max="3603" width="8.109375" style="34" customWidth="1"/>
    <col min="3604" max="3604" width="10.77734375" style="34" customWidth="1"/>
    <col min="3605" max="3845" width="8.77734375" style="34"/>
    <col min="3846" max="3855" width="8.109375" style="34" customWidth="1"/>
    <col min="3856" max="3858" width="7.44140625" style="34" customWidth="1"/>
    <col min="3859" max="3859" width="8.109375" style="34" customWidth="1"/>
    <col min="3860" max="3860" width="10.77734375" style="34" customWidth="1"/>
    <col min="3861" max="4101" width="8.77734375" style="34"/>
    <col min="4102" max="4111" width="8.109375" style="34" customWidth="1"/>
    <col min="4112" max="4114" width="7.44140625" style="34" customWidth="1"/>
    <col min="4115" max="4115" width="8.109375" style="34" customWidth="1"/>
    <col min="4116" max="4116" width="10.77734375" style="34" customWidth="1"/>
    <col min="4117" max="4357" width="8.77734375" style="34"/>
    <col min="4358" max="4367" width="8.109375" style="34" customWidth="1"/>
    <col min="4368" max="4370" width="7.44140625" style="34" customWidth="1"/>
    <col min="4371" max="4371" width="8.109375" style="34" customWidth="1"/>
    <col min="4372" max="4372" width="10.77734375" style="34" customWidth="1"/>
    <col min="4373" max="4613" width="8.77734375" style="34"/>
    <col min="4614" max="4623" width="8.109375" style="34" customWidth="1"/>
    <col min="4624" max="4626" width="7.44140625" style="34" customWidth="1"/>
    <col min="4627" max="4627" width="8.109375" style="34" customWidth="1"/>
    <col min="4628" max="4628" width="10.77734375" style="34" customWidth="1"/>
    <col min="4629" max="4869" width="8.77734375" style="34"/>
    <col min="4870" max="4879" width="8.109375" style="34" customWidth="1"/>
    <col min="4880" max="4882" width="7.44140625" style="34" customWidth="1"/>
    <col min="4883" max="4883" width="8.109375" style="34" customWidth="1"/>
    <col min="4884" max="4884" width="10.77734375" style="34" customWidth="1"/>
    <col min="4885" max="5125" width="8.77734375" style="34"/>
    <col min="5126" max="5135" width="8.109375" style="34" customWidth="1"/>
    <col min="5136" max="5138" width="7.44140625" style="34" customWidth="1"/>
    <col min="5139" max="5139" width="8.109375" style="34" customWidth="1"/>
    <col min="5140" max="5140" width="10.77734375" style="34" customWidth="1"/>
    <col min="5141" max="5381" width="8.77734375" style="34"/>
    <col min="5382" max="5391" width="8.109375" style="34" customWidth="1"/>
    <col min="5392" max="5394" width="7.44140625" style="34" customWidth="1"/>
    <col min="5395" max="5395" width="8.109375" style="34" customWidth="1"/>
    <col min="5396" max="5396" width="10.77734375" style="34" customWidth="1"/>
    <col min="5397" max="5637" width="8.77734375" style="34"/>
    <col min="5638" max="5647" width="8.109375" style="34" customWidth="1"/>
    <col min="5648" max="5650" width="7.44140625" style="34" customWidth="1"/>
    <col min="5651" max="5651" width="8.109375" style="34" customWidth="1"/>
    <col min="5652" max="5652" width="10.77734375" style="34" customWidth="1"/>
    <col min="5653" max="5893" width="8.77734375" style="34"/>
    <col min="5894" max="5903" width="8.109375" style="34" customWidth="1"/>
    <col min="5904" max="5906" width="7.44140625" style="34" customWidth="1"/>
    <col min="5907" max="5907" width="8.109375" style="34" customWidth="1"/>
    <col min="5908" max="5908" width="10.77734375" style="34" customWidth="1"/>
    <col min="5909" max="6149" width="8.77734375" style="34"/>
    <col min="6150" max="6159" width="8.109375" style="34" customWidth="1"/>
    <col min="6160" max="6162" width="7.44140625" style="34" customWidth="1"/>
    <col min="6163" max="6163" width="8.109375" style="34" customWidth="1"/>
    <col min="6164" max="6164" width="10.77734375" style="34" customWidth="1"/>
    <col min="6165" max="6405" width="8.77734375" style="34"/>
    <col min="6406" max="6415" width="8.109375" style="34" customWidth="1"/>
    <col min="6416" max="6418" width="7.44140625" style="34" customWidth="1"/>
    <col min="6419" max="6419" width="8.109375" style="34" customWidth="1"/>
    <col min="6420" max="6420" width="10.77734375" style="34" customWidth="1"/>
    <col min="6421" max="6661" width="8.77734375" style="34"/>
    <col min="6662" max="6671" width="8.109375" style="34" customWidth="1"/>
    <col min="6672" max="6674" width="7.44140625" style="34" customWidth="1"/>
    <col min="6675" max="6675" width="8.109375" style="34" customWidth="1"/>
    <col min="6676" max="6676" width="10.77734375" style="34" customWidth="1"/>
    <col min="6677" max="6917" width="8.77734375" style="34"/>
    <col min="6918" max="6927" width="8.109375" style="34" customWidth="1"/>
    <col min="6928" max="6930" width="7.44140625" style="34" customWidth="1"/>
    <col min="6931" max="6931" width="8.109375" style="34" customWidth="1"/>
    <col min="6932" max="6932" width="10.77734375" style="34" customWidth="1"/>
    <col min="6933" max="7173" width="8.77734375" style="34"/>
    <col min="7174" max="7183" width="8.109375" style="34" customWidth="1"/>
    <col min="7184" max="7186" width="7.44140625" style="34" customWidth="1"/>
    <col min="7187" max="7187" width="8.109375" style="34" customWidth="1"/>
    <col min="7188" max="7188" width="10.77734375" style="34" customWidth="1"/>
    <col min="7189" max="7429" width="8.77734375" style="34"/>
    <col min="7430" max="7439" width="8.109375" style="34" customWidth="1"/>
    <col min="7440" max="7442" width="7.44140625" style="34" customWidth="1"/>
    <col min="7443" max="7443" width="8.109375" style="34" customWidth="1"/>
    <col min="7444" max="7444" width="10.77734375" style="34" customWidth="1"/>
    <col min="7445" max="7685" width="8.77734375" style="34"/>
    <col min="7686" max="7695" width="8.109375" style="34" customWidth="1"/>
    <col min="7696" max="7698" width="7.44140625" style="34" customWidth="1"/>
    <col min="7699" max="7699" width="8.109375" style="34" customWidth="1"/>
    <col min="7700" max="7700" width="10.77734375" style="34" customWidth="1"/>
    <col min="7701" max="7941" width="8.77734375" style="34"/>
    <col min="7942" max="7951" width="8.109375" style="34" customWidth="1"/>
    <col min="7952" max="7954" width="7.44140625" style="34" customWidth="1"/>
    <col min="7955" max="7955" width="8.109375" style="34" customWidth="1"/>
    <col min="7956" max="7956" width="10.77734375" style="34" customWidth="1"/>
    <col min="7957" max="8197" width="8.77734375" style="34"/>
    <col min="8198" max="8207" width="8.109375" style="34" customWidth="1"/>
    <col min="8208" max="8210" width="7.44140625" style="34" customWidth="1"/>
    <col min="8211" max="8211" width="8.109375" style="34" customWidth="1"/>
    <col min="8212" max="8212" width="10.77734375" style="34" customWidth="1"/>
    <col min="8213" max="8453" width="8.77734375" style="34"/>
    <col min="8454" max="8463" width="8.109375" style="34" customWidth="1"/>
    <col min="8464" max="8466" width="7.44140625" style="34" customWidth="1"/>
    <col min="8467" max="8467" width="8.109375" style="34" customWidth="1"/>
    <col min="8468" max="8468" width="10.77734375" style="34" customWidth="1"/>
    <col min="8469" max="8709" width="8.77734375" style="34"/>
    <col min="8710" max="8719" width="8.109375" style="34" customWidth="1"/>
    <col min="8720" max="8722" width="7.44140625" style="34" customWidth="1"/>
    <col min="8723" max="8723" width="8.109375" style="34" customWidth="1"/>
    <col min="8724" max="8724" width="10.77734375" style="34" customWidth="1"/>
    <col min="8725" max="8965" width="8.77734375" style="34"/>
    <col min="8966" max="8975" width="8.109375" style="34" customWidth="1"/>
    <col min="8976" max="8978" width="7.44140625" style="34" customWidth="1"/>
    <col min="8979" max="8979" width="8.109375" style="34" customWidth="1"/>
    <col min="8980" max="8980" width="10.77734375" style="34" customWidth="1"/>
    <col min="8981" max="9221" width="8.77734375" style="34"/>
    <col min="9222" max="9231" width="8.109375" style="34" customWidth="1"/>
    <col min="9232" max="9234" width="7.44140625" style="34" customWidth="1"/>
    <col min="9235" max="9235" width="8.109375" style="34" customWidth="1"/>
    <col min="9236" max="9236" width="10.77734375" style="34" customWidth="1"/>
    <col min="9237" max="9477" width="8.77734375" style="34"/>
    <col min="9478" max="9487" width="8.109375" style="34" customWidth="1"/>
    <col min="9488" max="9490" width="7.44140625" style="34" customWidth="1"/>
    <col min="9491" max="9491" width="8.109375" style="34" customWidth="1"/>
    <col min="9492" max="9492" width="10.77734375" style="34" customWidth="1"/>
    <col min="9493" max="9733" width="8.77734375" style="34"/>
    <col min="9734" max="9743" width="8.109375" style="34" customWidth="1"/>
    <col min="9744" max="9746" width="7.44140625" style="34" customWidth="1"/>
    <col min="9747" max="9747" width="8.109375" style="34" customWidth="1"/>
    <col min="9748" max="9748" width="10.77734375" style="34" customWidth="1"/>
    <col min="9749" max="9989" width="8.77734375" style="34"/>
    <col min="9990" max="9999" width="8.109375" style="34" customWidth="1"/>
    <col min="10000" max="10002" width="7.44140625" style="34" customWidth="1"/>
    <col min="10003" max="10003" width="8.109375" style="34" customWidth="1"/>
    <col min="10004" max="10004" width="10.77734375" style="34" customWidth="1"/>
    <col min="10005" max="10245" width="8.77734375" style="34"/>
    <col min="10246" max="10255" width="8.109375" style="34" customWidth="1"/>
    <col min="10256" max="10258" width="7.44140625" style="34" customWidth="1"/>
    <col min="10259" max="10259" width="8.109375" style="34" customWidth="1"/>
    <col min="10260" max="10260" width="10.77734375" style="34" customWidth="1"/>
    <col min="10261" max="10501" width="8.77734375" style="34"/>
    <col min="10502" max="10511" width="8.109375" style="34" customWidth="1"/>
    <col min="10512" max="10514" width="7.44140625" style="34" customWidth="1"/>
    <col min="10515" max="10515" width="8.109375" style="34" customWidth="1"/>
    <col min="10516" max="10516" width="10.77734375" style="34" customWidth="1"/>
    <col min="10517" max="10757" width="8.77734375" style="34"/>
    <col min="10758" max="10767" width="8.109375" style="34" customWidth="1"/>
    <col min="10768" max="10770" width="7.44140625" style="34" customWidth="1"/>
    <col min="10771" max="10771" width="8.109375" style="34" customWidth="1"/>
    <col min="10772" max="10772" width="10.77734375" style="34" customWidth="1"/>
    <col min="10773" max="11013" width="8.77734375" style="34"/>
    <col min="11014" max="11023" width="8.109375" style="34" customWidth="1"/>
    <col min="11024" max="11026" width="7.44140625" style="34" customWidth="1"/>
    <col min="11027" max="11027" width="8.109375" style="34" customWidth="1"/>
    <col min="11028" max="11028" width="10.77734375" style="34" customWidth="1"/>
    <col min="11029" max="11269" width="8.77734375" style="34"/>
    <col min="11270" max="11279" width="8.109375" style="34" customWidth="1"/>
    <col min="11280" max="11282" width="7.44140625" style="34" customWidth="1"/>
    <col min="11283" max="11283" width="8.109375" style="34" customWidth="1"/>
    <col min="11284" max="11284" width="10.77734375" style="34" customWidth="1"/>
    <col min="11285" max="11525" width="8.77734375" style="34"/>
    <col min="11526" max="11535" width="8.109375" style="34" customWidth="1"/>
    <col min="11536" max="11538" width="7.44140625" style="34" customWidth="1"/>
    <col min="11539" max="11539" width="8.109375" style="34" customWidth="1"/>
    <col min="11540" max="11540" width="10.77734375" style="34" customWidth="1"/>
    <col min="11541" max="11781" width="8.77734375" style="34"/>
    <col min="11782" max="11791" width="8.109375" style="34" customWidth="1"/>
    <col min="11792" max="11794" width="7.44140625" style="34" customWidth="1"/>
    <col min="11795" max="11795" width="8.109375" style="34" customWidth="1"/>
    <col min="11796" max="11796" width="10.77734375" style="34" customWidth="1"/>
    <col min="11797" max="12037" width="8.77734375" style="34"/>
    <col min="12038" max="12047" width="8.109375" style="34" customWidth="1"/>
    <col min="12048" max="12050" width="7.44140625" style="34" customWidth="1"/>
    <col min="12051" max="12051" width="8.109375" style="34" customWidth="1"/>
    <col min="12052" max="12052" width="10.77734375" style="34" customWidth="1"/>
    <col min="12053" max="12293" width="8.77734375" style="34"/>
    <col min="12294" max="12303" width="8.109375" style="34" customWidth="1"/>
    <col min="12304" max="12306" width="7.44140625" style="34" customWidth="1"/>
    <col min="12307" max="12307" width="8.109375" style="34" customWidth="1"/>
    <col min="12308" max="12308" width="10.77734375" style="34" customWidth="1"/>
    <col min="12309" max="12549" width="8.77734375" style="34"/>
    <col min="12550" max="12559" width="8.109375" style="34" customWidth="1"/>
    <col min="12560" max="12562" width="7.44140625" style="34" customWidth="1"/>
    <col min="12563" max="12563" width="8.109375" style="34" customWidth="1"/>
    <col min="12564" max="12564" width="10.77734375" style="34" customWidth="1"/>
    <col min="12565" max="12805" width="8.77734375" style="34"/>
    <col min="12806" max="12815" width="8.109375" style="34" customWidth="1"/>
    <col min="12816" max="12818" width="7.44140625" style="34" customWidth="1"/>
    <col min="12819" max="12819" width="8.109375" style="34" customWidth="1"/>
    <col min="12820" max="12820" width="10.77734375" style="34" customWidth="1"/>
    <col min="12821" max="13061" width="8.77734375" style="34"/>
    <col min="13062" max="13071" width="8.109375" style="34" customWidth="1"/>
    <col min="13072" max="13074" width="7.44140625" style="34" customWidth="1"/>
    <col min="13075" max="13075" width="8.109375" style="34" customWidth="1"/>
    <col min="13076" max="13076" width="10.77734375" style="34" customWidth="1"/>
    <col min="13077" max="13317" width="8.77734375" style="34"/>
    <col min="13318" max="13327" width="8.109375" style="34" customWidth="1"/>
    <col min="13328" max="13330" width="7.44140625" style="34" customWidth="1"/>
    <col min="13331" max="13331" width="8.109375" style="34" customWidth="1"/>
    <col min="13332" max="13332" width="10.77734375" style="34" customWidth="1"/>
    <col min="13333" max="13573" width="8.77734375" style="34"/>
    <col min="13574" max="13583" width="8.109375" style="34" customWidth="1"/>
    <col min="13584" max="13586" width="7.44140625" style="34" customWidth="1"/>
    <col min="13587" max="13587" width="8.109375" style="34" customWidth="1"/>
    <col min="13588" max="13588" width="10.77734375" style="34" customWidth="1"/>
    <col min="13589" max="13829" width="8.77734375" style="34"/>
    <col min="13830" max="13839" width="8.109375" style="34" customWidth="1"/>
    <col min="13840" max="13842" width="7.44140625" style="34" customWidth="1"/>
    <col min="13843" max="13843" width="8.109375" style="34" customWidth="1"/>
    <col min="13844" max="13844" width="10.77734375" style="34" customWidth="1"/>
    <col min="13845" max="14085" width="8.77734375" style="34"/>
    <col min="14086" max="14095" width="8.109375" style="34" customWidth="1"/>
    <col min="14096" max="14098" width="7.44140625" style="34" customWidth="1"/>
    <col min="14099" max="14099" width="8.109375" style="34" customWidth="1"/>
    <col min="14100" max="14100" width="10.77734375" style="34" customWidth="1"/>
    <col min="14101" max="14341" width="8.77734375" style="34"/>
    <col min="14342" max="14351" width="8.109375" style="34" customWidth="1"/>
    <col min="14352" max="14354" width="7.44140625" style="34" customWidth="1"/>
    <col min="14355" max="14355" width="8.109375" style="34" customWidth="1"/>
    <col min="14356" max="14356" width="10.77734375" style="34" customWidth="1"/>
    <col min="14357" max="14597" width="8.77734375" style="34"/>
    <col min="14598" max="14607" width="8.109375" style="34" customWidth="1"/>
    <col min="14608" max="14610" width="7.44140625" style="34" customWidth="1"/>
    <col min="14611" max="14611" width="8.109375" style="34" customWidth="1"/>
    <col min="14612" max="14612" width="10.77734375" style="34" customWidth="1"/>
    <col min="14613" max="14853" width="8.77734375" style="34"/>
    <col min="14854" max="14863" width="8.109375" style="34" customWidth="1"/>
    <col min="14864" max="14866" width="7.44140625" style="34" customWidth="1"/>
    <col min="14867" max="14867" width="8.109375" style="34" customWidth="1"/>
    <col min="14868" max="14868" width="10.77734375" style="34" customWidth="1"/>
    <col min="14869" max="15109" width="8.77734375" style="34"/>
    <col min="15110" max="15119" width="8.109375" style="34" customWidth="1"/>
    <col min="15120" max="15122" width="7.44140625" style="34" customWidth="1"/>
    <col min="15123" max="15123" width="8.109375" style="34" customWidth="1"/>
    <col min="15124" max="15124" width="10.77734375" style="34" customWidth="1"/>
    <col min="15125" max="15365" width="8.77734375" style="34"/>
    <col min="15366" max="15375" width="8.109375" style="34" customWidth="1"/>
    <col min="15376" max="15378" width="7.44140625" style="34" customWidth="1"/>
    <col min="15379" max="15379" width="8.109375" style="34" customWidth="1"/>
    <col min="15380" max="15380" width="10.77734375" style="34" customWidth="1"/>
    <col min="15381" max="15621" width="8.77734375" style="34"/>
    <col min="15622" max="15631" width="8.109375" style="34" customWidth="1"/>
    <col min="15632" max="15634" width="7.44140625" style="34" customWidth="1"/>
    <col min="15635" max="15635" width="8.109375" style="34" customWidth="1"/>
    <col min="15636" max="15636" width="10.77734375" style="34" customWidth="1"/>
    <col min="15637" max="15877" width="8.77734375" style="34"/>
    <col min="15878" max="15887" width="8.109375" style="34" customWidth="1"/>
    <col min="15888" max="15890" width="7.44140625" style="34" customWidth="1"/>
    <col min="15891" max="15891" width="8.109375" style="34" customWidth="1"/>
    <col min="15892" max="15892" width="10.77734375" style="34" customWidth="1"/>
    <col min="15893" max="16133" width="8.77734375" style="34"/>
    <col min="16134" max="16143" width="8.109375" style="34" customWidth="1"/>
    <col min="16144" max="16146" width="7.44140625" style="34" customWidth="1"/>
    <col min="16147" max="16147" width="8.109375" style="34" customWidth="1"/>
    <col min="16148" max="16148" width="10.77734375" style="34" customWidth="1"/>
    <col min="16149" max="16384" width="8.77734375" style="34"/>
  </cols>
  <sheetData>
    <row r="1" spans="1:29" ht="32.450000000000003" customHeight="1">
      <c r="A1" s="1205" t="s">
        <v>640</v>
      </c>
      <c r="B1" s="1205"/>
      <c r="C1" s="1205"/>
      <c r="D1" s="1205"/>
      <c r="E1" s="1205"/>
      <c r="F1" s="1205"/>
      <c r="G1" s="1205"/>
      <c r="H1" s="1205"/>
      <c r="I1" s="1428" t="s">
        <v>783</v>
      </c>
      <c r="J1" s="1428"/>
      <c r="K1" s="1428"/>
      <c r="L1" s="1428"/>
      <c r="M1" s="1428"/>
      <c r="N1" s="1428"/>
      <c r="O1" s="1428"/>
      <c r="P1" s="1428"/>
      <c r="Q1" s="1428"/>
      <c r="R1" s="1428"/>
      <c r="S1" s="1428"/>
      <c r="T1" s="1428"/>
      <c r="U1" s="59"/>
      <c r="V1" s="59"/>
      <c r="W1" s="59"/>
    </row>
    <row r="2" spans="1:29" ht="6.95" customHeight="1">
      <c r="A2" s="685"/>
      <c r="B2" s="685"/>
      <c r="C2" s="685"/>
      <c r="D2" s="685"/>
      <c r="E2" s="685"/>
      <c r="F2" s="685"/>
      <c r="G2" s="685"/>
      <c r="H2" s="685"/>
      <c r="I2" s="733"/>
      <c r="J2" s="733"/>
      <c r="K2" s="733"/>
      <c r="L2" s="733"/>
      <c r="M2" s="733"/>
      <c r="N2" s="733"/>
      <c r="O2" s="733"/>
      <c r="P2" s="733"/>
      <c r="Q2" s="733"/>
      <c r="R2" s="733"/>
      <c r="S2" s="733"/>
      <c r="T2" s="733"/>
      <c r="U2" s="59"/>
      <c r="V2" s="59"/>
      <c r="W2" s="59"/>
    </row>
    <row r="3" spans="1:29" s="123" customFormat="1" ht="21.2" customHeight="1">
      <c r="A3" s="142" t="s">
        <v>209</v>
      </c>
      <c r="B3" s="142"/>
      <c r="C3" s="142"/>
      <c r="D3" s="142"/>
      <c r="E3" s="142"/>
      <c r="F3" s="142"/>
      <c r="G3" s="142"/>
      <c r="H3" s="142"/>
      <c r="I3" s="122"/>
      <c r="J3" s="122"/>
      <c r="K3" s="122"/>
      <c r="L3" s="122"/>
      <c r="M3" s="122"/>
      <c r="N3" s="122"/>
      <c r="O3" s="122"/>
      <c r="P3" s="122"/>
      <c r="Q3" s="122"/>
      <c r="R3" s="122"/>
      <c r="S3" s="1301" t="s">
        <v>210</v>
      </c>
      <c r="T3" s="1301"/>
      <c r="U3" s="294"/>
      <c r="V3" s="294"/>
      <c r="W3" s="294"/>
      <c r="X3" s="295"/>
      <c r="Y3" s="295"/>
      <c r="Z3" s="295"/>
      <c r="AA3" s="295"/>
      <c r="AB3" s="295"/>
      <c r="AC3" s="295"/>
    </row>
    <row r="4" spans="1:29" ht="14.1" customHeight="1">
      <c r="A4" s="1206" t="s">
        <v>10</v>
      </c>
      <c r="B4" s="1235" t="s">
        <v>304</v>
      </c>
      <c r="C4" s="1236"/>
      <c r="D4" s="1236"/>
      <c r="E4" s="1236"/>
      <c r="F4" s="1236"/>
      <c r="G4" s="1236"/>
      <c r="H4" s="1236"/>
      <c r="I4" s="1236" t="s">
        <v>16</v>
      </c>
      <c r="J4" s="1236"/>
      <c r="K4" s="1236"/>
      <c r="L4" s="1236"/>
      <c r="M4" s="1236"/>
      <c r="N4" s="1612" t="s">
        <v>305</v>
      </c>
      <c r="O4" s="1612"/>
      <c r="P4" s="1612"/>
      <c r="Q4" s="1612"/>
      <c r="R4" s="1612"/>
      <c r="S4" s="1615"/>
      <c r="T4" s="1209" t="s">
        <v>65</v>
      </c>
      <c r="U4" s="59"/>
      <c r="V4" s="59"/>
      <c r="W4" s="59"/>
    </row>
    <row r="5" spans="1:29" ht="14.1" customHeight="1">
      <c r="A5" s="1207"/>
      <c r="B5" s="1416"/>
      <c r="C5" s="1237"/>
      <c r="D5" s="1237"/>
      <c r="E5" s="1237"/>
      <c r="F5" s="1237"/>
      <c r="G5" s="1237"/>
      <c r="H5" s="1237"/>
      <c r="I5" s="1237"/>
      <c r="J5" s="1237"/>
      <c r="K5" s="1237"/>
      <c r="L5" s="1237"/>
      <c r="M5" s="1237"/>
      <c r="N5" s="1614" t="s">
        <v>784</v>
      </c>
      <c r="O5" s="1614"/>
      <c r="P5" s="1614"/>
      <c r="Q5" s="1614"/>
      <c r="R5" s="1614"/>
      <c r="S5" s="1616"/>
      <c r="T5" s="1219"/>
      <c r="U5" s="59"/>
      <c r="V5" s="59"/>
      <c r="W5" s="59"/>
    </row>
    <row r="6" spans="1:29" ht="14.1" customHeight="1">
      <c r="A6" s="1207"/>
      <c r="B6" s="747" t="s">
        <v>241</v>
      </c>
      <c r="C6" s="1619" t="s">
        <v>306</v>
      </c>
      <c r="D6" s="1619"/>
      <c r="E6" s="1619"/>
      <c r="F6" s="1619" t="s">
        <v>307</v>
      </c>
      <c r="G6" s="1619"/>
      <c r="H6" s="1217"/>
      <c r="I6" s="1218" t="s">
        <v>308</v>
      </c>
      <c r="J6" s="1218"/>
      <c r="K6" s="1218"/>
      <c r="L6" s="1218"/>
      <c r="M6" s="1218"/>
      <c r="N6" s="747" t="s">
        <v>241</v>
      </c>
      <c r="O6" s="1217" t="s">
        <v>306</v>
      </c>
      <c r="P6" s="1228"/>
      <c r="Q6" s="1217" t="s">
        <v>307</v>
      </c>
      <c r="R6" s="1228"/>
      <c r="S6" s="745" t="s">
        <v>309</v>
      </c>
      <c r="T6" s="1219"/>
      <c r="U6" s="59"/>
      <c r="V6" s="59"/>
      <c r="W6" s="59"/>
    </row>
    <row r="7" spans="1:29" ht="14.1" customHeight="1">
      <c r="A7" s="1207"/>
      <c r="B7" s="690" t="s">
        <v>19</v>
      </c>
      <c r="C7" s="1169" t="s">
        <v>787</v>
      </c>
      <c r="D7" s="1169"/>
      <c r="E7" s="1169"/>
      <c r="F7" s="1169" t="s">
        <v>788</v>
      </c>
      <c r="G7" s="1169"/>
      <c r="H7" s="1219"/>
      <c r="I7" s="1296" t="s">
        <v>310</v>
      </c>
      <c r="J7" s="1296"/>
      <c r="K7" s="1296"/>
      <c r="L7" s="1296"/>
      <c r="M7" s="1296"/>
      <c r="N7" s="690" t="s">
        <v>19</v>
      </c>
      <c r="O7" s="1219"/>
      <c r="P7" s="1229"/>
      <c r="Q7" s="1219"/>
      <c r="R7" s="1220"/>
      <c r="S7" s="696" t="s">
        <v>311</v>
      </c>
      <c r="T7" s="1219"/>
      <c r="U7" s="59"/>
      <c r="V7" s="59"/>
      <c r="W7" s="59"/>
    </row>
    <row r="8" spans="1:29" ht="14.1" customHeight="1">
      <c r="A8" s="1207"/>
      <c r="B8" s="690" t="s">
        <v>312</v>
      </c>
      <c r="C8" s="690"/>
      <c r="D8" s="747" t="s">
        <v>44</v>
      </c>
      <c r="E8" s="747" t="s">
        <v>45</v>
      </c>
      <c r="F8" s="688"/>
      <c r="G8" s="747" t="s">
        <v>44</v>
      </c>
      <c r="H8" s="745" t="s">
        <v>45</v>
      </c>
      <c r="I8" s="686"/>
      <c r="J8" s="1217" t="s">
        <v>44</v>
      </c>
      <c r="K8" s="1228"/>
      <c r="L8" s="1217" t="s">
        <v>45</v>
      </c>
      <c r="M8" s="1228"/>
      <c r="N8" s="690" t="s">
        <v>312</v>
      </c>
      <c r="O8" s="1219"/>
      <c r="P8" s="1229"/>
      <c r="Q8" s="1146"/>
      <c r="R8" s="1147"/>
      <c r="S8" s="298" t="s">
        <v>313</v>
      </c>
      <c r="T8" s="1219"/>
      <c r="U8" s="59"/>
      <c r="V8" s="59"/>
      <c r="W8" s="59"/>
    </row>
    <row r="9" spans="1:29" ht="14.1" customHeight="1">
      <c r="A9" s="1208"/>
      <c r="B9" s="705" t="s">
        <v>314</v>
      </c>
      <c r="C9" s="293"/>
      <c r="D9" s="705" t="s">
        <v>50</v>
      </c>
      <c r="E9" s="705" t="s">
        <v>51</v>
      </c>
      <c r="F9" s="293"/>
      <c r="G9" s="705" t="s">
        <v>50</v>
      </c>
      <c r="H9" s="695" t="s">
        <v>51</v>
      </c>
      <c r="I9" s="687"/>
      <c r="J9" s="1221" t="s">
        <v>50</v>
      </c>
      <c r="K9" s="1222"/>
      <c r="L9" s="1221" t="s">
        <v>51</v>
      </c>
      <c r="M9" s="1222"/>
      <c r="N9" s="705" t="s">
        <v>314</v>
      </c>
      <c r="O9" s="1221" t="s">
        <v>787</v>
      </c>
      <c r="P9" s="1222"/>
      <c r="Q9" s="1221" t="s">
        <v>788</v>
      </c>
      <c r="R9" s="1222"/>
      <c r="S9" s="297" t="s">
        <v>315</v>
      </c>
      <c r="T9" s="1221"/>
      <c r="U9" s="59"/>
      <c r="V9" s="59"/>
      <c r="W9" s="59"/>
    </row>
    <row r="10" spans="1:29" ht="17.850000000000001" customHeight="1">
      <c r="A10" s="723">
        <v>2016</v>
      </c>
      <c r="B10" s="212">
        <v>5</v>
      </c>
      <c r="C10" s="210">
        <v>30</v>
      </c>
      <c r="D10" s="210">
        <v>13</v>
      </c>
      <c r="E10" s="210">
        <v>17</v>
      </c>
      <c r="F10" s="210">
        <v>33</v>
      </c>
      <c r="G10" s="210">
        <v>13</v>
      </c>
      <c r="H10" s="210">
        <v>20</v>
      </c>
      <c r="I10" s="210">
        <v>266</v>
      </c>
      <c r="J10" s="1484">
        <v>159</v>
      </c>
      <c r="K10" s="1484"/>
      <c r="L10" s="1484">
        <v>107</v>
      </c>
      <c r="M10" s="1484"/>
      <c r="N10" s="210">
        <v>5</v>
      </c>
      <c r="O10" s="1484">
        <v>30</v>
      </c>
      <c r="P10" s="1484"/>
      <c r="Q10" s="1484">
        <v>33</v>
      </c>
      <c r="R10" s="1484"/>
      <c r="S10" s="213">
        <v>266</v>
      </c>
      <c r="T10" s="723">
        <v>2016</v>
      </c>
      <c r="U10" s="58"/>
      <c r="V10" s="59"/>
      <c r="W10" s="59"/>
      <c r="X10" s="8"/>
      <c r="AA10" s="8"/>
    </row>
    <row r="11" spans="1:29" ht="17.850000000000001" customHeight="1">
      <c r="A11" s="723">
        <v>2017</v>
      </c>
      <c r="B11" s="212">
        <v>5</v>
      </c>
      <c r="C11" s="210">
        <v>44</v>
      </c>
      <c r="D11" s="210">
        <v>27</v>
      </c>
      <c r="E11" s="210">
        <v>17</v>
      </c>
      <c r="F11" s="210">
        <v>39</v>
      </c>
      <c r="G11" s="210">
        <v>25</v>
      </c>
      <c r="H11" s="210">
        <v>14</v>
      </c>
      <c r="I11" s="210">
        <v>272</v>
      </c>
      <c r="J11" s="1484">
        <v>168</v>
      </c>
      <c r="K11" s="1484"/>
      <c r="L11" s="1484">
        <v>104</v>
      </c>
      <c r="M11" s="1484"/>
      <c r="N11" s="210">
        <v>5</v>
      </c>
      <c r="O11" s="1484">
        <v>44</v>
      </c>
      <c r="P11" s="1484"/>
      <c r="Q11" s="1484">
        <v>39</v>
      </c>
      <c r="R11" s="1484"/>
      <c r="S11" s="213">
        <v>272</v>
      </c>
      <c r="T11" s="723">
        <v>2017</v>
      </c>
      <c r="U11" s="58"/>
      <c r="V11" s="59"/>
      <c r="W11" s="59"/>
      <c r="X11" s="8"/>
      <c r="AA11" s="8"/>
    </row>
    <row r="12" spans="1:29" ht="17.850000000000001" customHeight="1">
      <c r="A12" s="723">
        <v>2018</v>
      </c>
      <c r="B12" s="212">
        <v>5</v>
      </c>
      <c r="C12" s="210">
        <v>36</v>
      </c>
      <c r="D12" s="210">
        <v>22</v>
      </c>
      <c r="E12" s="210">
        <v>14</v>
      </c>
      <c r="F12" s="210">
        <v>44</v>
      </c>
      <c r="G12" s="210">
        <v>26</v>
      </c>
      <c r="H12" s="210">
        <v>18</v>
      </c>
      <c r="I12" s="210">
        <v>264</v>
      </c>
      <c r="J12" s="1484">
        <v>164</v>
      </c>
      <c r="K12" s="1484"/>
      <c r="L12" s="1484">
        <v>100</v>
      </c>
      <c r="M12" s="1484"/>
      <c r="N12" s="210">
        <v>5</v>
      </c>
      <c r="O12" s="1484">
        <v>36</v>
      </c>
      <c r="P12" s="1484"/>
      <c r="Q12" s="1484">
        <v>44</v>
      </c>
      <c r="R12" s="1484"/>
      <c r="S12" s="213">
        <v>264</v>
      </c>
      <c r="T12" s="723">
        <v>2018</v>
      </c>
      <c r="U12" s="58"/>
      <c r="V12" s="59"/>
      <c r="W12" s="59"/>
      <c r="X12" s="8"/>
      <c r="AA12" s="8"/>
    </row>
    <row r="13" spans="1:29" ht="17.850000000000001" customHeight="1">
      <c r="A13" s="723">
        <v>2019</v>
      </c>
      <c r="B13" s="212">
        <v>5</v>
      </c>
      <c r="C13" s="210">
        <v>32</v>
      </c>
      <c r="D13" s="210">
        <v>21</v>
      </c>
      <c r="E13" s="210">
        <v>11</v>
      </c>
      <c r="F13" s="210">
        <v>48</v>
      </c>
      <c r="G13" s="210">
        <v>35</v>
      </c>
      <c r="H13" s="210">
        <v>13</v>
      </c>
      <c r="I13" s="210">
        <v>248</v>
      </c>
      <c r="J13" s="1484">
        <v>149</v>
      </c>
      <c r="K13" s="1484"/>
      <c r="L13" s="1484">
        <v>99</v>
      </c>
      <c r="M13" s="1484"/>
      <c r="N13" s="210">
        <v>5</v>
      </c>
      <c r="O13" s="1484">
        <v>32</v>
      </c>
      <c r="P13" s="1484"/>
      <c r="Q13" s="1484">
        <v>48</v>
      </c>
      <c r="R13" s="1484"/>
      <c r="S13" s="213">
        <v>248</v>
      </c>
      <c r="T13" s="723">
        <v>2019</v>
      </c>
      <c r="U13" s="58"/>
      <c r="V13" s="59"/>
      <c r="W13" s="59"/>
      <c r="X13" s="8"/>
      <c r="AA13" s="8"/>
    </row>
    <row r="14" spans="1:29" ht="17.850000000000001" customHeight="1">
      <c r="A14" s="723">
        <v>2020</v>
      </c>
      <c r="B14" s="212">
        <v>13</v>
      </c>
      <c r="C14" s="210">
        <v>75</v>
      </c>
      <c r="D14" s="210">
        <v>40</v>
      </c>
      <c r="E14" s="210">
        <v>35</v>
      </c>
      <c r="F14" s="210">
        <v>58</v>
      </c>
      <c r="G14" s="210">
        <v>37</v>
      </c>
      <c r="H14" s="210">
        <v>21</v>
      </c>
      <c r="I14" s="210">
        <v>296</v>
      </c>
      <c r="J14" s="1484">
        <v>166</v>
      </c>
      <c r="K14" s="1484"/>
      <c r="L14" s="1484">
        <v>130</v>
      </c>
      <c r="M14" s="1484"/>
      <c r="N14" s="210">
        <v>5</v>
      </c>
      <c r="O14" s="1484">
        <v>40</v>
      </c>
      <c r="P14" s="1484"/>
      <c r="Q14" s="1484">
        <v>35</v>
      </c>
      <c r="R14" s="1484"/>
      <c r="S14" s="213">
        <v>253</v>
      </c>
      <c r="T14" s="723">
        <v>2020</v>
      </c>
      <c r="U14" s="58"/>
      <c r="V14" s="59"/>
      <c r="W14" s="59"/>
      <c r="X14" s="8"/>
      <c r="AA14" s="8"/>
    </row>
    <row r="15" spans="1:29" s="6" customFormat="1" ht="17.850000000000001" customHeight="1">
      <c r="A15" s="719">
        <v>2021</v>
      </c>
      <c r="B15" s="505">
        <v>13</v>
      </c>
      <c r="C15" s="506">
        <v>89</v>
      </c>
      <c r="D15" s="506">
        <v>44</v>
      </c>
      <c r="E15" s="506">
        <v>45</v>
      </c>
      <c r="F15" s="506">
        <v>98</v>
      </c>
      <c r="G15" s="506">
        <v>49</v>
      </c>
      <c r="H15" s="506">
        <v>49</v>
      </c>
      <c r="I15" s="506">
        <v>287</v>
      </c>
      <c r="J15" s="1618">
        <v>161</v>
      </c>
      <c r="K15" s="1618"/>
      <c r="L15" s="1618">
        <v>126</v>
      </c>
      <c r="M15" s="1618"/>
      <c r="N15" s="506">
        <v>5</v>
      </c>
      <c r="O15" s="1618">
        <v>35</v>
      </c>
      <c r="P15" s="1618"/>
      <c r="Q15" s="1618">
        <v>56</v>
      </c>
      <c r="R15" s="1618"/>
      <c r="S15" s="507">
        <v>232</v>
      </c>
      <c r="T15" s="719">
        <v>2021</v>
      </c>
      <c r="U15" s="58"/>
      <c r="V15" s="508"/>
      <c r="W15" s="508"/>
      <c r="X15" s="509"/>
      <c r="Y15" s="510"/>
      <c r="Z15" s="510"/>
      <c r="AA15" s="509"/>
      <c r="AB15" s="510"/>
      <c r="AC15" s="510"/>
    </row>
    <row r="16" spans="1:29" ht="17.850000000000001" customHeight="1">
      <c r="A16" s="723" t="s">
        <v>20</v>
      </c>
      <c r="B16" s="212">
        <v>10</v>
      </c>
      <c r="C16" s="210">
        <v>82</v>
      </c>
      <c r="D16" s="210">
        <v>43</v>
      </c>
      <c r="E16" s="210">
        <v>39</v>
      </c>
      <c r="F16" s="210">
        <v>83</v>
      </c>
      <c r="G16" s="210">
        <v>44</v>
      </c>
      <c r="H16" s="210">
        <v>39</v>
      </c>
      <c r="I16" s="210">
        <v>187</v>
      </c>
      <c r="J16" s="1484">
        <v>106</v>
      </c>
      <c r="K16" s="1484"/>
      <c r="L16" s="1484">
        <v>81</v>
      </c>
      <c r="M16" s="1484"/>
      <c r="N16" s="210">
        <v>3</v>
      </c>
      <c r="O16" s="1484">
        <v>32</v>
      </c>
      <c r="P16" s="1484"/>
      <c r="Q16" s="1484">
        <v>44</v>
      </c>
      <c r="R16" s="1484"/>
      <c r="S16" s="213">
        <v>136</v>
      </c>
      <c r="T16" s="129" t="s">
        <v>21</v>
      </c>
      <c r="U16" s="58"/>
      <c r="V16" s="508"/>
      <c r="W16" s="508"/>
      <c r="X16" s="510"/>
      <c r="Y16" s="510"/>
      <c r="Z16" s="510"/>
      <c r="AA16" s="510"/>
      <c r="AB16" s="510"/>
    </row>
    <row r="17" spans="1:29" ht="17.850000000000001" customHeight="1">
      <c r="A17" s="748" t="s">
        <v>22</v>
      </c>
      <c r="B17" s="502">
        <v>3</v>
      </c>
      <c r="C17" s="503">
        <v>7</v>
      </c>
      <c r="D17" s="503">
        <v>1</v>
      </c>
      <c r="E17" s="503">
        <v>6</v>
      </c>
      <c r="F17" s="503">
        <v>15</v>
      </c>
      <c r="G17" s="503">
        <v>5</v>
      </c>
      <c r="H17" s="503">
        <v>10</v>
      </c>
      <c r="I17" s="503">
        <v>100</v>
      </c>
      <c r="J17" s="1486">
        <v>55</v>
      </c>
      <c r="K17" s="1486"/>
      <c r="L17" s="1486">
        <v>45</v>
      </c>
      <c r="M17" s="1486"/>
      <c r="N17" s="503">
        <v>2</v>
      </c>
      <c r="O17" s="1486">
        <v>3</v>
      </c>
      <c r="P17" s="1486"/>
      <c r="Q17" s="1486">
        <v>12</v>
      </c>
      <c r="R17" s="1486"/>
      <c r="S17" s="511">
        <v>96</v>
      </c>
      <c r="T17" s="512" t="s">
        <v>23</v>
      </c>
      <c r="U17" s="58"/>
      <c r="V17" s="508"/>
      <c r="W17" s="508"/>
      <c r="X17" s="510"/>
      <c r="Y17" s="510"/>
      <c r="Z17" s="510"/>
      <c r="AA17" s="510"/>
      <c r="AB17" s="510"/>
    </row>
    <row r="18" spans="1:29" ht="14.1" customHeight="1">
      <c r="A18" s="278"/>
      <c r="B18" s="278"/>
      <c r="C18" s="278"/>
      <c r="D18" s="278"/>
      <c r="E18" s="278"/>
      <c r="F18" s="278"/>
      <c r="G18" s="278"/>
      <c r="H18" s="278"/>
      <c r="I18" s="155"/>
      <c r="J18" s="1280"/>
      <c r="K18" s="1280"/>
      <c r="L18" s="1280"/>
      <c r="M18" s="1280"/>
      <c r="N18" s="155"/>
      <c r="O18" s="1620"/>
      <c r="P18" s="1620"/>
      <c r="Q18" s="1620"/>
      <c r="R18" s="1620"/>
      <c r="S18" s="155"/>
      <c r="T18" s="155"/>
      <c r="U18" s="58"/>
      <c r="V18" s="59"/>
      <c r="W18" s="59"/>
    </row>
    <row r="19" spans="1:29" ht="14.1" customHeight="1">
      <c r="A19" s="1206" t="s">
        <v>10</v>
      </c>
      <c r="B19" s="1610" t="s">
        <v>316</v>
      </c>
      <c r="C19" s="1610"/>
      <c r="D19" s="1610"/>
      <c r="E19" s="1610"/>
      <c r="F19" s="1611" t="s">
        <v>317</v>
      </c>
      <c r="G19" s="1612"/>
      <c r="H19" s="1612"/>
      <c r="I19" s="1236"/>
      <c r="J19" s="1238"/>
      <c r="K19" s="1611" t="s">
        <v>318</v>
      </c>
      <c r="L19" s="1612"/>
      <c r="M19" s="1612"/>
      <c r="N19" s="1612"/>
      <c r="O19" s="1612"/>
      <c r="P19" s="1612"/>
      <c r="Q19" s="1612"/>
      <c r="R19" s="1612"/>
      <c r="S19" s="1615"/>
      <c r="T19" s="1209" t="s">
        <v>65</v>
      </c>
      <c r="U19" s="59"/>
      <c r="V19" s="59"/>
      <c r="W19" s="59"/>
    </row>
    <row r="20" spans="1:29" ht="14.1" customHeight="1">
      <c r="A20" s="1229"/>
      <c r="B20" s="1188" t="s">
        <v>785</v>
      </c>
      <c r="C20" s="1188"/>
      <c r="D20" s="1188"/>
      <c r="E20" s="1188"/>
      <c r="F20" s="1613" t="s">
        <v>786</v>
      </c>
      <c r="G20" s="1614"/>
      <c r="H20" s="1614"/>
      <c r="I20" s="1237"/>
      <c r="J20" s="1239"/>
      <c r="K20" s="1613" t="s">
        <v>62</v>
      </c>
      <c r="L20" s="1614"/>
      <c r="M20" s="1614"/>
      <c r="N20" s="1614"/>
      <c r="O20" s="1614"/>
      <c r="P20" s="1614"/>
      <c r="Q20" s="1614"/>
      <c r="R20" s="1614"/>
      <c r="S20" s="1616"/>
      <c r="T20" s="1219"/>
      <c r="U20" s="59"/>
      <c r="V20" s="59"/>
      <c r="W20" s="59"/>
    </row>
    <row r="21" spans="1:29" ht="14.1" customHeight="1">
      <c r="A21" s="1229"/>
      <c r="B21" s="747" t="s">
        <v>241</v>
      </c>
      <c r="C21" s="747" t="s">
        <v>306</v>
      </c>
      <c r="D21" s="747" t="s">
        <v>307</v>
      </c>
      <c r="E21" s="747" t="s">
        <v>309</v>
      </c>
      <c r="F21" s="747" t="s">
        <v>241</v>
      </c>
      <c r="G21" s="747" t="s">
        <v>306</v>
      </c>
      <c r="H21" s="745" t="s">
        <v>307</v>
      </c>
      <c r="I21" s="1218" t="s">
        <v>309</v>
      </c>
      <c r="J21" s="1228"/>
      <c r="K21" s="1219" t="s">
        <v>241</v>
      </c>
      <c r="L21" s="1229"/>
      <c r="M21" s="1219" t="s">
        <v>306</v>
      </c>
      <c r="N21" s="1220"/>
      <c r="O21" s="1229"/>
      <c r="P21" s="1219" t="s">
        <v>307</v>
      </c>
      <c r="Q21" s="1229"/>
      <c r="R21" s="1219" t="s">
        <v>309</v>
      </c>
      <c r="S21" s="1229"/>
      <c r="T21" s="1219"/>
      <c r="U21" s="59"/>
      <c r="V21" s="59"/>
      <c r="W21" s="59"/>
    </row>
    <row r="22" spans="1:29" ht="14.1" customHeight="1">
      <c r="A22" s="1229"/>
      <c r="B22" s="690" t="s">
        <v>19</v>
      </c>
      <c r="C22" s="690"/>
      <c r="D22" s="690"/>
      <c r="E22" s="690" t="s">
        <v>311</v>
      </c>
      <c r="F22" s="690" t="s">
        <v>19</v>
      </c>
      <c r="G22" s="690"/>
      <c r="H22" s="696"/>
      <c r="I22" s="1220" t="s">
        <v>311</v>
      </c>
      <c r="J22" s="1229"/>
      <c r="K22" s="1219" t="s">
        <v>19</v>
      </c>
      <c r="L22" s="1229"/>
      <c r="M22" s="1219"/>
      <c r="N22" s="1220"/>
      <c r="O22" s="1229"/>
      <c r="P22" s="1219"/>
      <c r="Q22" s="1229"/>
      <c r="R22" s="1219" t="s">
        <v>311</v>
      </c>
      <c r="S22" s="1229"/>
      <c r="T22" s="1219"/>
      <c r="U22" s="59"/>
      <c r="V22" s="59"/>
      <c r="W22" s="59"/>
    </row>
    <row r="23" spans="1:29" ht="14.1" customHeight="1">
      <c r="A23" s="1229"/>
      <c r="B23" s="690" t="s">
        <v>312</v>
      </c>
      <c r="C23" s="690"/>
      <c r="D23" s="688"/>
      <c r="E23" s="699" t="s">
        <v>313</v>
      </c>
      <c r="F23" s="690" t="s">
        <v>312</v>
      </c>
      <c r="G23" s="690"/>
      <c r="H23" s="749"/>
      <c r="I23" s="1296" t="s">
        <v>313</v>
      </c>
      <c r="J23" s="1207"/>
      <c r="K23" s="1219" t="s">
        <v>312</v>
      </c>
      <c r="L23" s="1229"/>
      <c r="M23" s="1219"/>
      <c r="N23" s="1220"/>
      <c r="O23" s="1229"/>
      <c r="P23" s="1146"/>
      <c r="Q23" s="1148"/>
      <c r="R23" s="1210" t="s">
        <v>313</v>
      </c>
      <c r="S23" s="1207"/>
      <c r="T23" s="1219"/>
      <c r="U23" s="59"/>
      <c r="V23" s="59"/>
      <c r="W23" s="59"/>
    </row>
    <row r="24" spans="1:29" ht="14.1" customHeight="1">
      <c r="A24" s="1222"/>
      <c r="B24" s="705" t="s">
        <v>314</v>
      </c>
      <c r="C24" s="705" t="s">
        <v>787</v>
      </c>
      <c r="D24" s="705" t="s">
        <v>788</v>
      </c>
      <c r="E24" s="700" t="s">
        <v>315</v>
      </c>
      <c r="F24" s="705" t="s">
        <v>314</v>
      </c>
      <c r="G24" s="705" t="s">
        <v>787</v>
      </c>
      <c r="H24" s="695" t="s">
        <v>788</v>
      </c>
      <c r="I24" s="1621" t="s">
        <v>315</v>
      </c>
      <c r="J24" s="1208"/>
      <c r="K24" s="1221" t="s">
        <v>314</v>
      </c>
      <c r="L24" s="1222"/>
      <c r="M24" s="1221" t="s">
        <v>787</v>
      </c>
      <c r="N24" s="1622"/>
      <c r="O24" s="1222"/>
      <c r="P24" s="1221" t="s">
        <v>788</v>
      </c>
      <c r="Q24" s="1222"/>
      <c r="R24" s="1211" t="s">
        <v>315</v>
      </c>
      <c r="S24" s="1208"/>
      <c r="T24" s="1221"/>
      <c r="U24" s="59"/>
      <c r="V24" s="59"/>
      <c r="W24" s="59"/>
    </row>
    <row r="25" spans="1:29" ht="17.850000000000001" customHeight="1">
      <c r="A25" s="723">
        <v>2016</v>
      </c>
      <c r="B25" s="212">
        <v>0</v>
      </c>
      <c r="C25" s="210">
        <v>0</v>
      </c>
      <c r="D25" s="210">
        <v>0</v>
      </c>
      <c r="E25" s="210">
        <v>0</v>
      </c>
      <c r="F25" s="210">
        <v>0</v>
      </c>
      <c r="G25" s="210">
        <v>0</v>
      </c>
      <c r="H25" s="210">
        <v>0</v>
      </c>
      <c r="I25" s="1484">
        <v>0</v>
      </c>
      <c r="J25" s="1484"/>
      <c r="K25" s="1484">
        <v>0</v>
      </c>
      <c r="L25" s="1484"/>
      <c r="M25" s="1484">
        <v>0</v>
      </c>
      <c r="N25" s="1484"/>
      <c r="O25" s="1484"/>
      <c r="P25" s="1484">
        <v>0</v>
      </c>
      <c r="Q25" s="1484"/>
      <c r="R25" s="1617">
        <v>0</v>
      </c>
      <c r="S25" s="1484"/>
      <c r="T25" s="360">
        <v>2016</v>
      </c>
      <c r="U25" s="59"/>
      <c r="V25" s="59"/>
      <c r="W25" s="59"/>
    </row>
    <row r="26" spans="1:29" ht="17.850000000000001" customHeight="1">
      <c r="A26" s="723">
        <v>2017</v>
      </c>
      <c r="B26" s="212">
        <v>0</v>
      </c>
      <c r="C26" s="210">
        <v>0</v>
      </c>
      <c r="D26" s="210">
        <v>0</v>
      </c>
      <c r="E26" s="210">
        <v>0</v>
      </c>
      <c r="F26" s="210">
        <v>0</v>
      </c>
      <c r="G26" s="210">
        <v>0</v>
      </c>
      <c r="H26" s="210">
        <v>0</v>
      </c>
      <c r="I26" s="1484">
        <v>0</v>
      </c>
      <c r="J26" s="1484"/>
      <c r="K26" s="1484">
        <v>0</v>
      </c>
      <c r="L26" s="1484"/>
      <c r="M26" s="1484">
        <v>0</v>
      </c>
      <c r="N26" s="1484"/>
      <c r="O26" s="1484"/>
      <c r="P26" s="1484">
        <v>0</v>
      </c>
      <c r="Q26" s="1484"/>
      <c r="R26" s="1617">
        <v>0</v>
      </c>
      <c r="S26" s="1484"/>
      <c r="T26" s="360">
        <v>2017</v>
      </c>
      <c r="U26" s="59"/>
      <c r="V26" s="59"/>
      <c r="W26" s="59"/>
    </row>
    <row r="27" spans="1:29" ht="17.850000000000001" customHeight="1">
      <c r="A27" s="723">
        <v>2018</v>
      </c>
      <c r="B27" s="212">
        <v>0</v>
      </c>
      <c r="C27" s="210">
        <v>0</v>
      </c>
      <c r="D27" s="210">
        <v>0</v>
      </c>
      <c r="E27" s="210">
        <v>0</v>
      </c>
      <c r="F27" s="210">
        <v>0</v>
      </c>
      <c r="G27" s="210">
        <v>0</v>
      </c>
      <c r="H27" s="210">
        <v>0</v>
      </c>
      <c r="I27" s="1484">
        <v>0</v>
      </c>
      <c r="J27" s="1484"/>
      <c r="K27" s="1484">
        <v>0</v>
      </c>
      <c r="L27" s="1484"/>
      <c r="M27" s="1484">
        <v>0</v>
      </c>
      <c r="N27" s="1484"/>
      <c r="O27" s="1484"/>
      <c r="P27" s="1484">
        <v>0</v>
      </c>
      <c r="Q27" s="1484"/>
      <c r="R27" s="1617">
        <v>0</v>
      </c>
      <c r="S27" s="1484"/>
      <c r="T27" s="360">
        <v>2018</v>
      </c>
      <c r="U27" s="59"/>
      <c r="V27" s="59"/>
      <c r="W27" s="59"/>
    </row>
    <row r="28" spans="1:29" ht="17.850000000000001" customHeight="1">
      <c r="A28" s="723">
        <v>2019</v>
      </c>
      <c r="B28" s="212">
        <v>0</v>
      </c>
      <c r="C28" s="210">
        <v>0</v>
      </c>
      <c r="D28" s="210">
        <v>0</v>
      </c>
      <c r="E28" s="210">
        <v>0</v>
      </c>
      <c r="F28" s="210">
        <v>0</v>
      </c>
      <c r="G28" s="210">
        <v>0</v>
      </c>
      <c r="H28" s="210">
        <v>0</v>
      </c>
      <c r="I28" s="1484">
        <v>0</v>
      </c>
      <c r="J28" s="1484"/>
      <c r="K28" s="1484">
        <v>0</v>
      </c>
      <c r="L28" s="1484"/>
      <c r="M28" s="1484">
        <v>0</v>
      </c>
      <c r="N28" s="1484"/>
      <c r="O28" s="1484"/>
      <c r="P28" s="1484">
        <v>0</v>
      </c>
      <c r="Q28" s="1484"/>
      <c r="R28" s="1484">
        <v>0</v>
      </c>
      <c r="S28" s="1617"/>
      <c r="T28" s="360">
        <v>2019</v>
      </c>
      <c r="U28" s="59"/>
      <c r="V28" s="59"/>
      <c r="W28" s="59"/>
    </row>
    <row r="29" spans="1:29" ht="17.850000000000001" customHeight="1">
      <c r="A29" s="723">
        <v>2020</v>
      </c>
      <c r="B29" s="212">
        <v>1</v>
      </c>
      <c r="C29" s="210">
        <v>8</v>
      </c>
      <c r="D29" s="210">
        <v>0</v>
      </c>
      <c r="E29" s="210">
        <v>8</v>
      </c>
      <c r="F29" s="210">
        <v>0</v>
      </c>
      <c r="G29" s="210">
        <v>0</v>
      </c>
      <c r="H29" s="210">
        <v>0</v>
      </c>
      <c r="I29" s="1484">
        <v>0</v>
      </c>
      <c r="J29" s="1484"/>
      <c r="K29" s="1484">
        <v>7</v>
      </c>
      <c r="L29" s="1484"/>
      <c r="M29" s="1484">
        <v>27</v>
      </c>
      <c r="N29" s="1484"/>
      <c r="O29" s="1484"/>
      <c r="P29" s="1484">
        <v>23</v>
      </c>
      <c r="Q29" s="1484"/>
      <c r="R29" s="1484">
        <v>35</v>
      </c>
      <c r="S29" s="1617"/>
      <c r="T29" s="360">
        <v>2020</v>
      </c>
      <c r="U29" s="59"/>
      <c r="V29" s="59"/>
      <c r="W29" s="59"/>
    </row>
    <row r="30" spans="1:29" s="6" customFormat="1" ht="17.850000000000001" customHeight="1">
      <c r="A30" s="719">
        <v>2021</v>
      </c>
      <c r="B30" s="505">
        <v>1</v>
      </c>
      <c r="C30" s="506">
        <v>13</v>
      </c>
      <c r="D30" s="506">
        <v>8</v>
      </c>
      <c r="E30" s="506">
        <v>13</v>
      </c>
      <c r="F30" s="506">
        <v>0</v>
      </c>
      <c r="G30" s="506">
        <v>0</v>
      </c>
      <c r="H30" s="506">
        <v>0</v>
      </c>
      <c r="I30" s="1618">
        <v>0</v>
      </c>
      <c r="J30" s="1618"/>
      <c r="K30" s="1618">
        <v>7</v>
      </c>
      <c r="L30" s="1618"/>
      <c r="M30" s="1618">
        <v>41</v>
      </c>
      <c r="N30" s="1618"/>
      <c r="O30" s="1618"/>
      <c r="P30" s="1618">
        <v>34</v>
      </c>
      <c r="Q30" s="1618"/>
      <c r="R30" s="1618">
        <v>42</v>
      </c>
      <c r="S30" s="1618"/>
      <c r="T30" s="714">
        <v>2021</v>
      </c>
      <c r="U30" s="508"/>
      <c r="V30" s="508"/>
      <c r="W30" s="508"/>
      <c r="X30" s="510"/>
      <c r="Y30" s="510"/>
      <c r="Z30" s="510"/>
      <c r="AA30" s="510"/>
      <c r="AB30" s="510"/>
      <c r="AC30" s="510"/>
    </row>
    <row r="31" spans="1:29" ht="17.850000000000001" customHeight="1">
      <c r="A31" s="723" t="s">
        <v>20</v>
      </c>
      <c r="B31" s="212">
        <v>1</v>
      </c>
      <c r="C31" s="210">
        <v>13</v>
      </c>
      <c r="D31" s="210">
        <v>8</v>
      </c>
      <c r="E31" s="210">
        <v>13</v>
      </c>
      <c r="F31" s="210">
        <v>0</v>
      </c>
      <c r="G31" s="210">
        <v>0</v>
      </c>
      <c r="H31" s="210">
        <v>0</v>
      </c>
      <c r="I31" s="1484">
        <v>0</v>
      </c>
      <c r="J31" s="1484"/>
      <c r="K31" s="1484">
        <v>6</v>
      </c>
      <c r="L31" s="1484"/>
      <c r="M31" s="1484">
        <v>37</v>
      </c>
      <c r="N31" s="1484"/>
      <c r="O31" s="1484"/>
      <c r="P31" s="1484">
        <v>31</v>
      </c>
      <c r="Q31" s="1484"/>
      <c r="R31" s="1617">
        <v>38</v>
      </c>
      <c r="S31" s="1484"/>
      <c r="T31" s="288" t="s">
        <v>21</v>
      </c>
      <c r="U31" s="59"/>
      <c r="V31" s="59"/>
      <c r="W31" s="59"/>
    </row>
    <row r="32" spans="1:29" ht="17.850000000000001" customHeight="1">
      <c r="A32" s="748" t="s">
        <v>22</v>
      </c>
      <c r="B32" s="502">
        <v>0</v>
      </c>
      <c r="C32" s="503">
        <v>0</v>
      </c>
      <c r="D32" s="503">
        <v>0</v>
      </c>
      <c r="E32" s="503">
        <v>0</v>
      </c>
      <c r="F32" s="503">
        <v>0</v>
      </c>
      <c r="G32" s="503">
        <v>0</v>
      </c>
      <c r="H32" s="503">
        <v>0</v>
      </c>
      <c r="I32" s="1486">
        <v>0</v>
      </c>
      <c r="J32" s="1486"/>
      <c r="K32" s="1486">
        <v>1</v>
      </c>
      <c r="L32" s="1486"/>
      <c r="M32" s="1486">
        <v>4</v>
      </c>
      <c r="N32" s="1486"/>
      <c r="O32" s="1486"/>
      <c r="P32" s="1486">
        <v>3</v>
      </c>
      <c r="Q32" s="1486"/>
      <c r="R32" s="1486">
        <v>4</v>
      </c>
      <c r="S32" s="1486"/>
      <c r="T32" s="504" t="s">
        <v>23</v>
      </c>
      <c r="U32" s="59"/>
      <c r="V32" s="59"/>
      <c r="W32" s="59"/>
    </row>
    <row r="33" spans="1:29" ht="5.65" customHeight="1">
      <c r="A33" s="624"/>
      <c r="B33" s="80"/>
      <c r="C33" s="80"/>
      <c r="D33" s="80"/>
      <c r="E33" s="80"/>
      <c r="F33" s="80"/>
      <c r="G33" s="80"/>
      <c r="H33" s="80"/>
      <c r="I33" s="80"/>
      <c r="J33" s="80"/>
      <c r="K33" s="80"/>
      <c r="L33" s="80"/>
      <c r="M33" s="80"/>
      <c r="N33" s="80"/>
      <c r="O33" s="80"/>
      <c r="P33" s="80"/>
      <c r="Q33" s="80"/>
      <c r="R33" s="80"/>
      <c r="S33" s="80"/>
      <c r="T33" s="250"/>
      <c r="U33" s="59"/>
      <c r="V33" s="59"/>
      <c r="W33" s="59"/>
    </row>
    <row r="34" spans="1:29" s="116" customFormat="1" ht="14.1" customHeight="1">
      <c r="A34" s="1164" t="s">
        <v>517</v>
      </c>
      <c r="B34" s="1164"/>
      <c r="C34" s="1164"/>
      <c r="D34" s="606"/>
      <c r="E34" s="606"/>
      <c r="F34" s="606"/>
      <c r="G34" s="606"/>
      <c r="H34" s="606"/>
      <c r="I34" s="1623"/>
      <c r="J34" s="1623"/>
      <c r="K34" s="1623"/>
      <c r="L34" s="1623"/>
      <c r="M34" s="1156" t="s">
        <v>281</v>
      </c>
      <c r="N34" s="1156"/>
      <c r="O34" s="1156"/>
      <c r="P34" s="1156"/>
      <c r="Q34" s="1156"/>
      <c r="R34" s="1156"/>
      <c r="S34" s="1156"/>
      <c r="T34" s="1156"/>
      <c r="U34" s="156"/>
      <c r="V34" s="156"/>
      <c r="W34" s="156"/>
      <c r="X34" s="290"/>
      <c r="Y34" s="290"/>
      <c r="Z34" s="290"/>
      <c r="AA34" s="290"/>
      <c r="AB34" s="290"/>
      <c r="AC34" s="290"/>
    </row>
    <row r="35" spans="1:29" s="167" customFormat="1" ht="14.1" customHeight="1">
      <c r="A35" s="1164"/>
      <c r="B35" s="1164"/>
      <c r="C35" s="1164"/>
      <c r="D35" s="182"/>
      <c r="E35" s="182"/>
      <c r="F35" s="182"/>
      <c r="G35" s="182"/>
      <c r="H35" s="182"/>
      <c r="I35" s="1624"/>
      <c r="J35" s="1624"/>
      <c r="K35" s="1624"/>
      <c r="L35" s="1624"/>
      <c r="M35" s="1624"/>
      <c r="N35" s="1624"/>
      <c r="O35" s="1624"/>
      <c r="P35" s="1624"/>
      <c r="Q35" s="1624"/>
      <c r="R35" s="1624"/>
      <c r="S35" s="1624"/>
      <c r="T35" s="166"/>
      <c r="U35" s="291"/>
      <c r="V35" s="291"/>
      <c r="W35" s="291"/>
      <c r="X35" s="292"/>
      <c r="Y35" s="292"/>
      <c r="Z35" s="292"/>
      <c r="AA35" s="292"/>
      <c r="AB35" s="292"/>
      <c r="AC35" s="292"/>
    </row>
    <row r="36" spans="1:29" s="116" customFormat="1" ht="14.1" customHeight="1">
      <c r="A36" s="606"/>
      <c r="B36" s="606"/>
      <c r="C36" s="606"/>
      <c r="D36" s="606"/>
      <c r="E36" s="606"/>
      <c r="F36" s="606"/>
      <c r="G36" s="606"/>
      <c r="H36" s="606"/>
      <c r="I36" s="1623"/>
      <c r="J36" s="1623"/>
      <c r="K36" s="1623"/>
      <c r="L36" s="1623"/>
      <c r="M36" s="1623"/>
      <c r="N36" s="1623"/>
      <c r="O36" s="1623"/>
      <c r="P36" s="1623"/>
      <c r="Q36" s="1623"/>
      <c r="R36" s="1623"/>
      <c r="S36" s="1623"/>
      <c r="T36" s="114"/>
      <c r="U36" s="156"/>
      <c r="V36" s="156"/>
      <c r="W36" s="156"/>
      <c r="X36" s="290"/>
      <c r="Y36" s="290"/>
      <c r="Z36" s="290"/>
      <c r="AA36" s="290"/>
      <c r="AB36" s="290"/>
      <c r="AC36" s="290"/>
    </row>
    <row r="37" spans="1:29" ht="14.25">
      <c r="A37" s="46"/>
      <c r="B37" s="59"/>
      <c r="C37" s="59"/>
      <c r="D37" s="59"/>
      <c r="E37" s="59"/>
      <c r="F37" s="59"/>
      <c r="G37" s="59"/>
      <c r="H37" s="59"/>
      <c r="I37" s="59"/>
      <c r="J37" s="59"/>
      <c r="K37" s="59"/>
      <c r="L37" s="59"/>
      <c r="M37" s="59"/>
      <c r="N37" s="59"/>
      <c r="O37" s="59"/>
      <c r="P37" s="59"/>
      <c r="Q37" s="59"/>
      <c r="R37" s="59"/>
      <c r="S37" s="59"/>
      <c r="T37" s="59"/>
      <c r="U37" s="59"/>
      <c r="V37" s="59"/>
      <c r="W37" s="59"/>
    </row>
    <row r="38" spans="1:29" ht="14.25">
      <c r="A38" s="46"/>
      <c r="B38" s="46"/>
      <c r="C38" s="46"/>
      <c r="D38" s="46"/>
      <c r="E38" s="46"/>
      <c r="F38" s="46"/>
      <c r="G38" s="46"/>
      <c r="H38" s="46"/>
      <c r="I38" s="46"/>
      <c r="J38" s="46"/>
      <c r="K38" s="46"/>
      <c r="L38" s="46"/>
      <c r="M38" s="46"/>
      <c r="N38" s="46"/>
      <c r="O38" s="46"/>
      <c r="P38" s="46"/>
      <c r="Q38" s="46"/>
      <c r="R38" s="46"/>
      <c r="S38" s="46"/>
      <c r="T38" s="46"/>
      <c r="U38" s="59"/>
      <c r="V38" s="59"/>
      <c r="W38" s="59"/>
    </row>
  </sheetData>
  <mergeCells count="147">
    <mergeCell ref="R36:S36"/>
    <mergeCell ref="P36:Q36"/>
    <mergeCell ref="M36:O36"/>
    <mergeCell ref="K36:L36"/>
    <mergeCell ref="I36:J36"/>
    <mergeCell ref="R35:S35"/>
    <mergeCell ref="P35:Q35"/>
    <mergeCell ref="P32:Q32"/>
    <mergeCell ref="P31:Q31"/>
    <mergeCell ref="M35:O35"/>
    <mergeCell ref="K34:L34"/>
    <mergeCell ref="I35:J35"/>
    <mergeCell ref="I34:J34"/>
    <mergeCell ref="K35:L35"/>
    <mergeCell ref="M34:T34"/>
    <mergeCell ref="R32:S32"/>
    <mergeCell ref="R31:S31"/>
    <mergeCell ref="S3:T3"/>
    <mergeCell ref="L18:M18"/>
    <mergeCell ref="L17:M17"/>
    <mergeCell ref="O11:P11"/>
    <mergeCell ref="Q11:R11"/>
    <mergeCell ref="L13:M13"/>
    <mergeCell ref="O13:P13"/>
    <mergeCell ref="Q13:R13"/>
    <mergeCell ref="R24:S24"/>
    <mergeCell ref="O18:P18"/>
    <mergeCell ref="P21:Q21"/>
    <mergeCell ref="L16:M16"/>
    <mergeCell ref="L12:M12"/>
    <mergeCell ref="O12:P12"/>
    <mergeCell ref="R21:S21"/>
    <mergeCell ref="L15:M15"/>
    <mergeCell ref="O7:P7"/>
    <mergeCell ref="Q6:R6"/>
    <mergeCell ref="O6:P6"/>
    <mergeCell ref="Q9:R9"/>
    <mergeCell ref="Q8:R8"/>
    <mergeCell ref="Q7:R7"/>
    <mergeCell ref="K28:L28"/>
    <mergeCell ref="T19:T24"/>
    <mergeCell ref="R23:S23"/>
    <mergeCell ref="R22:S22"/>
    <mergeCell ref="J11:K11"/>
    <mergeCell ref="Q12:R12"/>
    <mergeCell ref="P22:Q22"/>
    <mergeCell ref="Q16:R16"/>
    <mergeCell ref="O15:P15"/>
    <mergeCell ref="Q15:R15"/>
    <mergeCell ref="P23:Q23"/>
    <mergeCell ref="I24:J24"/>
    <mergeCell ref="I23:J23"/>
    <mergeCell ref="M22:O22"/>
    <mergeCell ref="M24:O24"/>
    <mergeCell ref="O14:P14"/>
    <mergeCell ref="L14:M14"/>
    <mergeCell ref="P24:Q24"/>
    <mergeCell ref="Q14:R14"/>
    <mergeCell ref="O16:P16"/>
    <mergeCell ref="R27:S27"/>
    <mergeCell ref="R25:S25"/>
    <mergeCell ref="P27:Q27"/>
    <mergeCell ref="P25:Q25"/>
    <mergeCell ref="J12:K12"/>
    <mergeCell ref="O10:P10"/>
    <mergeCell ref="J17:K17"/>
    <mergeCell ref="I21:J21"/>
    <mergeCell ref="J13:K13"/>
    <mergeCell ref="J15:K15"/>
    <mergeCell ref="K20:S20"/>
    <mergeCell ref="K19:S19"/>
    <mergeCell ref="M21:O21"/>
    <mergeCell ref="Q10:R10"/>
    <mergeCell ref="Q18:R18"/>
    <mergeCell ref="Q17:R17"/>
    <mergeCell ref="A35:C35"/>
    <mergeCell ref="C6:E6"/>
    <mergeCell ref="F6:H6"/>
    <mergeCell ref="L9:M9"/>
    <mergeCell ref="L8:M8"/>
    <mergeCell ref="A4:A9"/>
    <mergeCell ref="A19:A24"/>
    <mergeCell ref="K21:L21"/>
    <mergeCell ref="K31:L31"/>
    <mergeCell ref="K27:L27"/>
    <mergeCell ref="K25:L25"/>
    <mergeCell ref="K24:L24"/>
    <mergeCell ref="K23:L23"/>
    <mergeCell ref="K22:L22"/>
    <mergeCell ref="I22:J22"/>
    <mergeCell ref="M23:O23"/>
    <mergeCell ref="I19:J20"/>
    <mergeCell ref="J16:K16"/>
    <mergeCell ref="L11:M11"/>
    <mergeCell ref="A34:C34"/>
    <mergeCell ref="M32:O32"/>
    <mergeCell ref="M31:O31"/>
    <mergeCell ref="M27:O27"/>
    <mergeCell ref="M25:O25"/>
    <mergeCell ref="R29:S29"/>
    <mergeCell ref="P29:Q29"/>
    <mergeCell ref="M29:O29"/>
    <mergeCell ref="R26:S26"/>
    <mergeCell ref="K32:L32"/>
    <mergeCell ref="I32:J32"/>
    <mergeCell ref="I31:J31"/>
    <mergeCell ref="I27:J27"/>
    <mergeCell ref="I25:J25"/>
    <mergeCell ref="M28:O28"/>
    <mergeCell ref="P28:Q28"/>
    <mergeCell ref="R28:S28"/>
    <mergeCell ref="I30:J30"/>
    <mergeCell ref="K30:L30"/>
    <mergeCell ref="M30:O30"/>
    <mergeCell ref="P30:Q30"/>
    <mergeCell ref="R30:S30"/>
    <mergeCell ref="K29:L29"/>
    <mergeCell ref="I26:J26"/>
    <mergeCell ref="K26:L26"/>
    <mergeCell ref="M26:O26"/>
    <mergeCell ref="P26:Q26"/>
    <mergeCell ref="I29:J29"/>
    <mergeCell ref="I28:J28"/>
    <mergeCell ref="A1:H1"/>
    <mergeCell ref="B4:H5"/>
    <mergeCell ref="B20:E20"/>
    <mergeCell ref="C7:E7"/>
    <mergeCell ref="F7:H7"/>
    <mergeCell ref="B19:E19"/>
    <mergeCell ref="F19:H19"/>
    <mergeCell ref="F20:H20"/>
    <mergeCell ref="J9:K9"/>
    <mergeCell ref="J8:K8"/>
    <mergeCell ref="I7:M7"/>
    <mergeCell ref="I6:M6"/>
    <mergeCell ref="I4:M5"/>
    <mergeCell ref="L10:M10"/>
    <mergeCell ref="J14:K14"/>
    <mergeCell ref="J18:K18"/>
    <mergeCell ref="J10:K10"/>
    <mergeCell ref="I1:T1"/>
    <mergeCell ref="O9:P9"/>
    <mergeCell ref="O8:P8"/>
    <mergeCell ref="T4:T9"/>
    <mergeCell ref="O17:P17"/>
    <mergeCell ref="N4:S4"/>
    <mergeCell ref="N5:S5"/>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X46"/>
  <sheetViews>
    <sheetView view="pageBreakPreview" zoomScaleNormal="100" zoomScaleSheetLayoutView="100" workbookViewId="0">
      <selection activeCell="G16" sqref="G16:R16"/>
    </sheetView>
  </sheetViews>
  <sheetFormatPr defaultColWidth="8.77734375" defaultRowHeight="12.75"/>
  <cols>
    <col min="1" max="1" width="10.88671875" style="2" customWidth="1"/>
    <col min="2" max="6" width="11.33203125" style="2" customWidth="1"/>
    <col min="7" max="7" width="8.21875" style="2" customWidth="1"/>
    <col min="8" max="8" width="1.21875" style="34" customWidth="1"/>
    <col min="9" max="9" width="6.77734375" style="2" customWidth="1"/>
    <col min="10" max="10" width="2.6640625" style="34" customWidth="1"/>
    <col min="11" max="11" width="5.5546875" style="2" customWidth="1"/>
    <col min="12" max="12" width="4.109375" style="34" customWidth="1"/>
    <col min="13" max="13" width="3.88671875" style="34" customWidth="1"/>
    <col min="14" max="14" width="5.5546875" style="2" customWidth="1"/>
    <col min="15" max="15" width="2.6640625" style="34" customWidth="1"/>
    <col min="16" max="16" width="6.77734375" style="2" customWidth="1"/>
    <col min="17" max="17" width="1.21875" style="34" customWidth="1"/>
    <col min="18" max="18" width="8.21875" style="2" customWidth="1"/>
    <col min="19" max="19" width="10.88671875" style="34" customWidth="1"/>
    <col min="20" max="20" width="8.77734375" style="2"/>
    <col min="21" max="21" width="3.109375" style="2" bestFit="1" customWidth="1"/>
    <col min="22" max="24" width="3.88671875" style="2" bestFit="1" customWidth="1"/>
    <col min="25" max="16384" width="8.77734375" style="2"/>
  </cols>
  <sheetData>
    <row r="1" spans="1:24" ht="32.450000000000003" customHeight="1">
      <c r="A1" s="1428" t="s">
        <v>1012</v>
      </c>
      <c r="B1" s="1428"/>
      <c r="C1" s="1428"/>
      <c r="D1" s="1428"/>
      <c r="E1" s="1428"/>
      <c r="F1" s="1428"/>
      <c r="G1" s="1205" t="s">
        <v>789</v>
      </c>
      <c r="H1" s="1205"/>
      <c r="I1" s="1205"/>
      <c r="J1" s="1205"/>
      <c r="K1" s="1205"/>
      <c r="L1" s="1205"/>
      <c r="M1" s="1205"/>
      <c r="N1" s="1205"/>
      <c r="O1" s="1205"/>
      <c r="P1" s="1205"/>
      <c r="Q1" s="1205"/>
      <c r="R1" s="1205"/>
      <c r="S1" s="1205"/>
    </row>
    <row r="2" spans="1:24" s="34" customFormat="1" ht="6.95" customHeight="1">
      <c r="A2" s="733"/>
      <c r="B2" s="733"/>
      <c r="C2" s="733"/>
      <c r="D2" s="733"/>
      <c r="E2" s="733"/>
      <c r="F2" s="733"/>
      <c r="G2" s="685"/>
      <c r="H2" s="685"/>
      <c r="I2" s="685"/>
      <c r="J2" s="685"/>
      <c r="K2" s="685"/>
      <c r="L2" s="685"/>
      <c r="M2" s="685"/>
      <c r="N2" s="685"/>
      <c r="O2" s="685"/>
      <c r="P2" s="685"/>
      <c r="Q2" s="685"/>
      <c r="R2" s="685"/>
      <c r="S2" s="685"/>
    </row>
    <row r="3" spans="1:24" s="123" customFormat="1" ht="21.2" customHeight="1">
      <c r="A3" s="122" t="s">
        <v>209</v>
      </c>
      <c r="B3" s="122"/>
      <c r="C3" s="122"/>
      <c r="D3" s="122"/>
      <c r="E3" s="122"/>
      <c r="F3" s="122"/>
      <c r="G3" s="142"/>
      <c r="H3" s="142"/>
      <c r="I3" s="142"/>
      <c r="J3" s="142"/>
      <c r="K3" s="142"/>
      <c r="L3" s="142"/>
      <c r="M3" s="142"/>
      <c r="N3" s="142"/>
      <c r="O3" s="142"/>
      <c r="P3" s="142"/>
      <c r="Q3" s="1301" t="s">
        <v>210</v>
      </c>
      <c r="R3" s="1301"/>
      <c r="S3" s="1301"/>
    </row>
    <row r="4" spans="1:24" ht="16.7" customHeight="1">
      <c r="A4" s="1206" t="s">
        <v>10</v>
      </c>
      <c r="B4" s="689" t="s">
        <v>241</v>
      </c>
      <c r="C4" s="1214" t="s">
        <v>790</v>
      </c>
      <c r="D4" s="1214"/>
      <c r="E4" s="1214"/>
      <c r="F4" s="1235"/>
      <c r="G4" s="1238" t="s">
        <v>791</v>
      </c>
      <c r="H4" s="1214"/>
      <c r="I4" s="1214"/>
      <c r="J4" s="1214"/>
      <c r="K4" s="1214"/>
      <c r="L4" s="1214"/>
      <c r="M4" s="1214"/>
      <c r="N4" s="1214"/>
      <c r="O4" s="1214"/>
      <c r="P4" s="1214"/>
      <c r="Q4" s="1214"/>
      <c r="R4" s="1235"/>
      <c r="S4" s="1209" t="s">
        <v>15</v>
      </c>
    </row>
    <row r="5" spans="1:24" ht="14.1" customHeight="1">
      <c r="A5" s="1207"/>
      <c r="B5" s="690"/>
      <c r="C5" s="747" t="s">
        <v>95</v>
      </c>
      <c r="D5" s="747" t="s">
        <v>319</v>
      </c>
      <c r="E5" s="747" t="s">
        <v>320</v>
      </c>
      <c r="F5" s="745" t="s">
        <v>64</v>
      </c>
      <c r="G5" s="1218" t="s">
        <v>95</v>
      </c>
      <c r="H5" s="1228"/>
      <c r="I5" s="1653" t="s">
        <v>321</v>
      </c>
      <c r="J5" s="1654"/>
      <c r="K5" s="1217" t="s">
        <v>322</v>
      </c>
      <c r="L5" s="1228"/>
      <c r="M5" s="1470" t="s">
        <v>323</v>
      </c>
      <c r="N5" s="1500"/>
      <c r="O5" s="1619" t="s">
        <v>142</v>
      </c>
      <c r="P5" s="1619"/>
      <c r="Q5" s="1619" t="s">
        <v>64</v>
      </c>
      <c r="R5" s="1619"/>
      <c r="S5" s="1210"/>
    </row>
    <row r="6" spans="1:24" ht="42.2" customHeight="1">
      <c r="A6" s="1208"/>
      <c r="B6" s="273" t="s">
        <v>324</v>
      </c>
      <c r="C6" s="273" t="s">
        <v>1157</v>
      </c>
      <c r="D6" s="752" t="s">
        <v>325</v>
      </c>
      <c r="E6" s="273" t="s">
        <v>796</v>
      </c>
      <c r="F6" s="751" t="s">
        <v>326</v>
      </c>
      <c r="G6" s="1658" t="s">
        <v>16</v>
      </c>
      <c r="H6" s="1641"/>
      <c r="I6" s="1640" t="s">
        <v>327</v>
      </c>
      <c r="J6" s="1641"/>
      <c r="K6" s="1638" t="s">
        <v>328</v>
      </c>
      <c r="L6" s="1639"/>
      <c r="M6" s="1640" t="s">
        <v>329</v>
      </c>
      <c r="N6" s="1641"/>
      <c r="O6" s="1655" t="s">
        <v>797</v>
      </c>
      <c r="P6" s="1655"/>
      <c r="Q6" s="1655" t="s">
        <v>62</v>
      </c>
      <c r="R6" s="1655"/>
      <c r="S6" s="1211"/>
    </row>
    <row r="7" spans="1:24" s="34" customFormat="1" ht="16.7" customHeight="1">
      <c r="A7" s="723">
        <v>2016</v>
      </c>
      <c r="B7" s="331">
        <v>13</v>
      </c>
      <c r="C7" s="684">
        <v>14</v>
      </c>
      <c r="D7" s="684">
        <v>13</v>
      </c>
      <c r="E7" s="684">
        <v>1</v>
      </c>
      <c r="F7" s="684">
        <v>0</v>
      </c>
      <c r="G7" s="1157">
        <v>22</v>
      </c>
      <c r="H7" s="1157"/>
      <c r="I7" s="1157">
        <v>9</v>
      </c>
      <c r="J7" s="1157"/>
      <c r="K7" s="1157">
        <v>0</v>
      </c>
      <c r="L7" s="1157"/>
      <c r="M7" s="1157">
        <v>5</v>
      </c>
      <c r="N7" s="1157"/>
      <c r="O7" s="1157">
        <v>8</v>
      </c>
      <c r="P7" s="1157"/>
      <c r="Q7" s="1157">
        <v>0</v>
      </c>
      <c r="R7" s="1632"/>
      <c r="S7" s="360">
        <v>2016</v>
      </c>
      <c r="T7" s="8"/>
      <c r="U7" s="8"/>
      <c r="V7" s="8"/>
      <c r="W7" s="8"/>
      <c r="X7" s="8"/>
    </row>
    <row r="8" spans="1:24" s="34" customFormat="1" ht="16.7" customHeight="1">
      <c r="A8" s="723">
        <v>2017</v>
      </c>
      <c r="B8" s="331">
        <v>13</v>
      </c>
      <c r="C8" s="684">
        <v>11</v>
      </c>
      <c r="D8" s="684">
        <v>11</v>
      </c>
      <c r="E8" s="684">
        <v>0</v>
      </c>
      <c r="F8" s="684">
        <v>0</v>
      </c>
      <c r="G8" s="1157">
        <v>19</v>
      </c>
      <c r="H8" s="1157"/>
      <c r="I8" s="1157">
        <v>8</v>
      </c>
      <c r="J8" s="1157"/>
      <c r="K8" s="1157">
        <v>1</v>
      </c>
      <c r="L8" s="1157"/>
      <c r="M8" s="1157">
        <v>2</v>
      </c>
      <c r="N8" s="1157"/>
      <c r="O8" s="1157">
        <v>1</v>
      </c>
      <c r="P8" s="1157"/>
      <c r="Q8" s="1157">
        <v>7</v>
      </c>
      <c r="R8" s="1632"/>
      <c r="S8" s="360">
        <v>2017</v>
      </c>
      <c r="T8" s="8"/>
      <c r="U8" s="8"/>
      <c r="V8" s="8"/>
      <c r="W8" s="8"/>
      <c r="X8" s="8"/>
    </row>
    <row r="9" spans="1:24" s="34" customFormat="1" ht="16.7" customHeight="1">
      <c r="A9" s="723">
        <v>2018</v>
      </c>
      <c r="B9" s="331">
        <v>13</v>
      </c>
      <c r="C9" s="684">
        <v>10</v>
      </c>
      <c r="D9" s="684">
        <v>8</v>
      </c>
      <c r="E9" s="684">
        <v>2</v>
      </c>
      <c r="F9" s="684">
        <v>0</v>
      </c>
      <c r="G9" s="1157">
        <v>13</v>
      </c>
      <c r="H9" s="1157"/>
      <c r="I9" s="1157">
        <v>9</v>
      </c>
      <c r="J9" s="1157"/>
      <c r="K9" s="1157">
        <v>0</v>
      </c>
      <c r="L9" s="1157"/>
      <c r="M9" s="1157">
        <v>3</v>
      </c>
      <c r="N9" s="1157"/>
      <c r="O9" s="1157">
        <v>1</v>
      </c>
      <c r="P9" s="1157"/>
      <c r="Q9" s="1157">
        <v>0</v>
      </c>
      <c r="R9" s="1157"/>
      <c r="S9" s="360">
        <v>2018</v>
      </c>
      <c r="T9" s="8"/>
      <c r="U9" s="8"/>
      <c r="V9" s="8"/>
      <c r="W9" s="8"/>
      <c r="X9" s="8"/>
    </row>
    <row r="10" spans="1:24" s="34" customFormat="1" ht="16.7" customHeight="1">
      <c r="A10" s="723">
        <v>2019</v>
      </c>
      <c r="B10" s="331">
        <v>14</v>
      </c>
      <c r="C10" s="684">
        <v>11</v>
      </c>
      <c r="D10" s="684">
        <v>10</v>
      </c>
      <c r="E10" s="684">
        <v>1</v>
      </c>
      <c r="F10" s="684">
        <v>0</v>
      </c>
      <c r="G10" s="1157">
        <v>18</v>
      </c>
      <c r="H10" s="1157"/>
      <c r="I10" s="1157">
        <v>12</v>
      </c>
      <c r="J10" s="1157"/>
      <c r="K10" s="1157">
        <v>0</v>
      </c>
      <c r="L10" s="1157"/>
      <c r="M10" s="1157">
        <v>1</v>
      </c>
      <c r="N10" s="1157"/>
      <c r="O10" s="1157">
        <v>1</v>
      </c>
      <c r="P10" s="1157"/>
      <c r="Q10" s="1157">
        <v>4</v>
      </c>
      <c r="R10" s="1157"/>
      <c r="S10" s="360">
        <v>2019</v>
      </c>
      <c r="T10" s="8"/>
      <c r="U10" s="8"/>
      <c r="V10" s="8"/>
      <c r="W10" s="8"/>
      <c r="X10" s="8"/>
    </row>
    <row r="11" spans="1:24" s="34" customFormat="1" ht="16.7" customHeight="1">
      <c r="A11" s="1083">
        <v>2020</v>
      </c>
      <c r="B11" s="331">
        <v>14</v>
      </c>
      <c r="C11" s="1045">
        <v>26</v>
      </c>
      <c r="D11" s="1045">
        <v>13</v>
      </c>
      <c r="E11" s="1045">
        <v>1</v>
      </c>
      <c r="F11" s="1045">
        <v>12</v>
      </c>
      <c r="G11" s="1157">
        <v>19</v>
      </c>
      <c r="H11" s="1157"/>
      <c r="I11" s="1157">
        <v>4</v>
      </c>
      <c r="J11" s="1157"/>
      <c r="K11" s="1157">
        <v>0</v>
      </c>
      <c r="L11" s="1157"/>
      <c r="M11" s="1157">
        <v>7</v>
      </c>
      <c r="N11" s="1157"/>
      <c r="O11" s="1157">
        <v>2</v>
      </c>
      <c r="P11" s="1157"/>
      <c r="Q11" s="1157">
        <v>6</v>
      </c>
      <c r="R11" s="1157"/>
      <c r="S11" s="360">
        <v>2020</v>
      </c>
      <c r="T11" s="8"/>
      <c r="U11" s="8"/>
      <c r="V11" s="8"/>
      <c r="W11" s="8"/>
      <c r="X11" s="8"/>
    </row>
    <row r="12" spans="1:24" s="6" customFormat="1" ht="16.7" customHeight="1">
      <c r="A12" s="1044">
        <v>2021</v>
      </c>
      <c r="B12" s="768">
        <v>14</v>
      </c>
      <c r="C12" s="1047">
        <v>14</v>
      </c>
      <c r="D12" s="1047">
        <v>13</v>
      </c>
      <c r="E12" s="1047">
        <v>1</v>
      </c>
      <c r="F12" s="1047">
        <v>0</v>
      </c>
      <c r="G12" s="1161">
        <v>13</v>
      </c>
      <c r="H12" s="1161"/>
      <c r="I12" s="1161">
        <v>6</v>
      </c>
      <c r="J12" s="1161"/>
      <c r="K12" s="1161">
        <v>0</v>
      </c>
      <c r="L12" s="1161"/>
      <c r="M12" s="1161">
        <v>2</v>
      </c>
      <c r="N12" s="1161"/>
      <c r="O12" s="1161">
        <v>3</v>
      </c>
      <c r="P12" s="1161"/>
      <c r="Q12" s="1161">
        <v>2</v>
      </c>
      <c r="R12" s="1161"/>
      <c r="S12" s="1042">
        <v>2021</v>
      </c>
      <c r="T12" s="8"/>
      <c r="U12" s="8"/>
      <c r="V12" s="8"/>
      <c r="W12" s="8"/>
      <c r="X12" s="8"/>
    </row>
    <row r="13" spans="1:24" s="34" customFormat="1" ht="16.7" customHeight="1">
      <c r="A13" s="1083" t="s">
        <v>20</v>
      </c>
      <c r="B13" s="331">
        <v>11</v>
      </c>
      <c r="C13" s="1045">
        <v>11</v>
      </c>
      <c r="D13" s="1045">
        <v>10</v>
      </c>
      <c r="E13" s="1045">
        <v>1</v>
      </c>
      <c r="F13" s="1045">
        <v>0</v>
      </c>
      <c r="G13" s="1157">
        <v>13</v>
      </c>
      <c r="H13" s="1157"/>
      <c r="I13" s="1157">
        <v>6</v>
      </c>
      <c r="J13" s="1157"/>
      <c r="K13" s="1157">
        <v>0</v>
      </c>
      <c r="L13" s="1157"/>
      <c r="M13" s="1157">
        <v>2</v>
      </c>
      <c r="N13" s="1157"/>
      <c r="O13" s="1157">
        <v>3</v>
      </c>
      <c r="P13" s="1157"/>
      <c r="Q13" s="1157">
        <v>2</v>
      </c>
      <c r="R13" s="1157"/>
      <c r="S13" s="288" t="s">
        <v>21</v>
      </c>
      <c r="T13" s="8"/>
      <c r="U13" s="8"/>
      <c r="V13" s="8"/>
      <c r="W13" s="8"/>
      <c r="X13" s="8"/>
    </row>
    <row r="14" spans="1:24" s="34" customFormat="1" ht="16.7" customHeight="1">
      <c r="A14" s="1096" t="s">
        <v>22</v>
      </c>
      <c r="B14" s="769">
        <v>3</v>
      </c>
      <c r="C14" s="1049">
        <v>3</v>
      </c>
      <c r="D14" s="1049">
        <v>3</v>
      </c>
      <c r="E14" s="1049">
        <v>0</v>
      </c>
      <c r="F14" s="1049">
        <v>0</v>
      </c>
      <c r="G14" s="1155">
        <v>0</v>
      </c>
      <c r="H14" s="1155"/>
      <c r="I14" s="1155">
        <v>0</v>
      </c>
      <c r="J14" s="1155"/>
      <c r="K14" s="1155">
        <v>0</v>
      </c>
      <c r="L14" s="1155"/>
      <c r="M14" s="1155">
        <v>0</v>
      </c>
      <c r="N14" s="1155"/>
      <c r="O14" s="1155">
        <v>0</v>
      </c>
      <c r="P14" s="1155"/>
      <c r="Q14" s="1155">
        <v>0</v>
      </c>
      <c r="R14" s="1155"/>
      <c r="S14" s="504" t="s">
        <v>23</v>
      </c>
      <c r="T14" s="8"/>
      <c r="U14" s="8"/>
      <c r="V14" s="8"/>
      <c r="W14" s="8"/>
      <c r="X14" s="8"/>
    </row>
    <row r="15" spans="1:24" s="34" customFormat="1" ht="14.1" customHeight="1">
      <c r="A15" s="272"/>
      <c r="B15" s="546"/>
      <c r="C15" s="546"/>
      <c r="D15" s="546"/>
      <c r="E15" s="546"/>
      <c r="F15" s="546"/>
      <c r="G15" s="1626"/>
      <c r="H15" s="1626"/>
      <c r="I15" s="1626"/>
      <c r="J15" s="1626"/>
      <c r="K15" s="1626"/>
      <c r="L15" s="1626"/>
      <c r="M15" s="1626"/>
      <c r="N15" s="1626"/>
      <c r="O15" s="1626"/>
      <c r="P15" s="1626"/>
      <c r="Q15" s="1626"/>
      <c r="R15" s="546"/>
      <c r="S15" s="546"/>
      <c r="T15" s="8"/>
      <c r="U15" s="8"/>
      <c r="V15" s="8"/>
      <c r="W15" s="8"/>
      <c r="X15" s="8"/>
    </row>
    <row r="16" spans="1:24" s="34" customFormat="1" ht="16.7" customHeight="1">
      <c r="A16" s="1295" t="s">
        <v>224</v>
      </c>
      <c r="B16" s="1649" t="s">
        <v>330</v>
      </c>
      <c r="C16" s="1650"/>
      <c r="D16" s="1650"/>
      <c r="E16" s="1650"/>
      <c r="F16" s="1650"/>
      <c r="G16" s="1651" t="s">
        <v>331</v>
      </c>
      <c r="H16" s="1651"/>
      <c r="I16" s="1651"/>
      <c r="J16" s="1651"/>
      <c r="K16" s="1651"/>
      <c r="L16" s="1651"/>
      <c r="M16" s="1651"/>
      <c r="N16" s="1651"/>
      <c r="O16" s="1651"/>
      <c r="P16" s="1651"/>
      <c r="Q16" s="1651"/>
      <c r="R16" s="1652"/>
      <c r="S16" s="1209" t="s">
        <v>65</v>
      </c>
      <c r="T16" s="8"/>
      <c r="U16" s="8"/>
      <c r="V16" s="8"/>
      <c r="W16" s="8"/>
      <c r="X16" s="8"/>
    </row>
    <row r="17" spans="1:24" s="34" customFormat="1" ht="16.7" customHeight="1">
      <c r="A17" s="1296"/>
      <c r="B17" s="1644" t="s">
        <v>792</v>
      </c>
      <c r="C17" s="1645"/>
      <c r="D17" s="1646"/>
      <c r="E17" s="1629" t="s">
        <v>332</v>
      </c>
      <c r="F17" s="1647"/>
      <c r="G17" s="1647" t="s">
        <v>333</v>
      </c>
      <c r="H17" s="1647"/>
      <c r="I17" s="1648"/>
      <c r="J17" s="1629" t="s">
        <v>793</v>
      </c>
      <c r="K17" s="1630"/>
      <c r="L17" s="1630"/>
      <c r="M17" s="1630"/>
      <c r="N17" s="1630"/>
      <c r="O17" s="1630"/>
      <c r="P17" s="1630"/>
      <c r="Q17" s="1630"/>
      <c r="R17" s="1631"/>
      <c r="S17" s="1210"/>
      <c r="T17" s="8"/>
      <c r="U17" s="8"/>
      <c r="V17" s="8"/>
      <c r="W17" s="8"/>
      <c r="X17" s="8"/>
    </row>
    <row r="18" spans="1:24" s="34" customFormat="1" ht="28.35" customHeight="1">
      <c r="A18" s="1296"/>
      <c r="B18" s="770"/>
      <c r="C18" s="329" t="s">
        <v>44</v>
      </c>
      <c r="D18" s="329" t="s">
        <v>45</v>
      </c>
      <c r="E18" s="1642" t="s">
        <v>794</v>
      </c>
      <c r="F18" s="1642"/>
      <c r="G18" s="1642" t="s">
        <v>795</v>
      </c>
      <c r="H18" s="1642"/>
      <c r="I18" s="1643"/>
      <c r="J18" s="1633" t="s">
        <v>852</v>
      </c>
      <c r="K18" s="1634"/>
      <c r="L18" s="1659" t="s">
        <v>334</v>
      </c>
      <c r="M18" s="1634"/>
      <c r="N18" s="1659" t="s">
        <v>824</v>
      </c>
      <c r="O18" s="1660"/>
      <c r="P18" s="1633" t="s">
        <v>853</v>
      </c>
      <c r="Q18" s="1634"/>
      <c r="R18" s="329" t="s">
        <v>64</v>
      </c>
      <c r="S18" s="1210"/>
      <c r="T18" s="8"/>
      <c r="U18" s="8"/>
      <c r="V18" s="8"/>
      <c r="W18" s="8"/>
      <c r="X18" s="8"/>
    </row>
    <row r="19" spans="1:24" s="34" customFormat="1" ht="56.85" customHeight="1">
      <c r="A19" s="1621"/>
      <c r="B19" s="330"/>
      <c r="C19" s="339" t="s">
        <v>50</v>
      </c>
      <c r="D19" s="339" t="s">
        <v>51</v>
      </c>
      <c r="E19" s="340" t="s">
        <v>161</v>
      </c>
      <c r="F19" s="1100" t="s">
        <v>162</v>
      </c>
      <c r="G19" s="1101" t="s">
        <v>161</v>
      </c>
      <c r="H19" s="1656" t="s">
        <v>162</v>
      </c>
      <c r="I19" s="1657"/>
      <c r="J19" s="1635" t="s">
        <v>823</v>
      </c>
      <c r="K19" s="1243"/>
      <c r="L19" s="1242" t="s">
        <v>1093</v>
      </c>
      <c r="M19" s="1243"/>
      <c r="N19" s="1242" t="s">
        <v>335</v>
      </c>
      <c r="O19" s="1625"/>
      <c r="P19" s="1242" t="s">
        <v>825</v>
      </c>
      <c r="Q19" s="1243"/>
      <c r="R19" s="395" t="s">
        <v>67</v>
      </c>
      <c r="S19" s="1211"/>
      <c r="T19" s="8"/>
      <c r="U19" s="8"/>
      <c r="V19" s="8"/>
      <c r="W19" s="8"/>
      <c r="X19" s="8"/>
    </row>
    <row r="20" spans="1:24" s="34" customFormat="1" ht="16.7" customHeight="1">
      <c r="A20" s="1083">
        <v>2016</v>
      </c>
      <c r="B20" s="331">
        <v>490</v>
      </c>
      <c r="C20" s="1045">
        <v>295</v>
      </c>
      <c r="D20" s="1045">
        <v>195</v>
      </c>
      <c r="E20" s="1045">
        <v>33</v>
      </c>
      <c r="F20" s="1045">
        <v>18</v>
      </c>
      <c r="G20" s="1045">
        <v>262</v>
      </c>
      <c r="H20" s="1157">
        <v>177</v>
      </c>
      <c r="I20" s="1157"/>
      <c r="J20" s="1157">
        <v>17</v>
      </c>
      <c r="K20" s="1157"/>
      <c r="L20" s="1157">
        <v>5</v>
      </c>
      <c r="M20" s="1157"/>
      <c r="N20" s="1157">
        <v>1</v>
      </c>
      <c r="O20" s="1157"/>
      <c r="P20" s="1157">
        <v>341</v>
      </c>
      <c r="Q20" s="1157"/>
      <c r="R20" s="1099">
        <v>126</v>
      </c>
      <c r="S20" s="1083">
        <v>2016</v>
      </c>
      <c r="T20" s="8"/>
      <c r="U20" s="8"/>
      <c r="V20" s="8"/>
      <c r="W20" s="8"/>
      <c r="X20" s="8"/>
    </row>
    <row r="21" spans="1:24" s="34" customFormat="1" ht="16.7" customHeight="1">
      <c r="A21" s="1083">
        <v>2017</v>
      </c>
      <c r="B21" s="331">
        <v>485</v>
      </c>
      <c r="C21" s="1045">
        <v>293</v>
      </c>
      <c r="D21" s="1045">
        <v>192</v>
      </c>
      <c r="E21" s="1045">
        <v>31</v>
      </c>
      <c r="F21" s="1045">
        <v>15</v>
      </c>
      <c r="G21" s="1045">
        <v>271</v>
      </c>
      <c r="H21" s="1157">
        <v>168</v>
      </c>
      <c r="I21" s="1157"/>
      <c r="J21" s="1157">
        <v>19</v>
      </c>
      <c r="K21" s="1157"/>
      <c r="L21" s="1157">
        <v>5</v>
      </c>
      <c r="M21" s="1157">
        <v>0</v>
      </c>
      <c r="N21" s="1157">
        <v>1</v>
      </c>
      <c r="O21" s="1157"/>
      <c r="P21" s="1157">
        <v>384</v>
      </c>
      <c r="Q21" s="1157"/>
      <c r="R21" s="1099">
        <v>76</v>
      </c>
      <c r="S21" s="1083">
        <v>2017</v>
      </c>
      <c r="T21" s="8"/>
      <c r="U21" s="8"/>
      <c r="V21" s="8"/>
      <c r="W21" s="8"/>
      <c r="X21" s="8"/>
    </row>
    <row r="22" spans="1:24" s="34" customFormat="1" ht="16.7" customHeight="1">
      <c r="A22" s="1083">
        <v>2018</v>
      </c>
      <c r="B22" s="331">
        <v>476</v>
      </c>
      <c r="C22" s="1045">
        <v>286</v>
      </c>
      <c r="D22" s="1045">
        <v>190</v>
      </c>
      <c r="E22" s="1045">
        <v>27</v>
      </c>
      <c r="F22" s="1045">
        <v>14</v>
      </c>
      <c r="G22" s="1045">
        <v>259</v>
      </c>
      <c r="H22" s="1157">
        <v>176</v>
      </c>
      <c r="I22" s="1157"/>
      <c r="J22" s="1157">
        <v>18</v>
      </c>
      <c r="K22" s="1157"/>
      <c r="L22" s="1157">
        <v>4</v>
      </c>
      <c r="M22" s="1157"/>
      <c r="N22" s="1157">
        <v>1</v>
      </c>
      <c r="O22" s="1157"/>
      <c r="P22" s="1157">
        <v>370</v>
      </c>
      <c r="Q22" s="1157"/>
      <c r="R22" s="1099">
        <v>83</v>
      </c>
      <c r="S22" s="1083">
        <v>2018</v>
      </c>
      <c r="T22" s="8"/>
      <c r="U22" s="8"/>
      <c r="V22" s="8"/>
      <c r="W22" s="8"/>
      <c r="X22" s="8"/>
    </row>
    <row r="23" spans="1:24" s="34" customFormat="1" ht="16.7" customHeight="1">
      <c r="A23" s="1083">
        <v>2019</v>
      </c>
      <c r="B23" s="331">
        <v>469</v>
      </c>
      <c r="C23" s="1045">
        <v>279</v>
      </c>
      <c r="D23" s="1045">
        <v>190</v>
      </c>
      <c r="E23" s="1045">
        <v>28</v>
      </c>
      <c r="F23" s="1045">
        <v>15</v>
      </c>
      <c r="G23" s="1045">
        <v>251</v>
      </c>
      <c r="H23" s="1157">
        <v>175</v>
      </c>
      <c r="I23" s="1157"/>
      <c r="J23" s="1157">
        <v>17</v>
      </c>
      <c r="K23" s="1157"/>
      <c r="L23" s="1157">
        <v>4</v>
      </c>
      <c r="M23" s="1157"/>
      <c r="N23" s="1157">
        <v>1</v>
      </c>
      <c r="O23" s="1157"/>
      <c r="P23" s="1157">
        <v>364</v>
      </c>
      <c r="Q23" s="1157"/>
      <c r="R23" s="1099">
        <v>83</v>
      </c>
      <c r="S23" s="1083">
        <v>2019</v>
      </c>
      <c r="T23" s="8"/>
      <c r="U23" s="8"/>
      <c r="V23" s="8"/>
      <c r="W23" s="8"/>
      <c r="X23" s="8"/>
    </row>
    <row r="24" spans="1:24" s="34" customFormat="1" ht="16.7" customHeight="1">
      <c r="A24" s="1083">
        <v>2020</v>
      </c>
      <c r="B24" s="331">
        <v>462</v>
      </c>
      <c r="C24" s="1045">
        <v>282</v>
      </c>
      <c r="D24" s="1045">
        <v>180</v>
      </c>
      <c r="E24" s="1045">
        <v>13</v>
      </c>
      <c r="F24" s="1045">
        <v>10</v>
      </c>
      <c r="G24" s="1045">
        <v>269</v>
      </c>
      <c r="H24" s="1157">
        <v>170</v>
      </c>
      <c r="I24" s="1157"/>
      <c r="J24" s="1157">
        <v>20</v>
      </c>
      <c r="K24" s="1157"/>
      <c r="L24" s="1157">
        <v>5</v>
      </c>
      <c r="M24" s="1157"/>
      <c r="N24" s="1157">
        <v>1</v>
      </c>
      <c r="O24" s="1157"/>
      <c r="P24" s="1157">
        <v>352</v>
      </c>
      <c r="Q24" s="1157"/>
      <c r="R24" s="1099">
        <v>84</v>
      </c>
      <c r="S24" s="1083">
        <v>2020</v>
      </c>
      <c r="T24" s="8"/>
      <c r="U24" s="8"/>
      <c r="V24" s="8"/>
      <c r="W24" s="8"/>
      <c r="X24" s="8"/>
    </row>
    <row r="25" spans="1:24" s="34" customFormat="1" ht="16.7" customHeight="1">
      <c r="A25" s="1044">
        <v>2021</v>
      </c>
      <c r="B25" s="768">
        <v>456</v>
      </c>
      <c r="C25" s="1047">
        <v>280</v>
      </c>
      <c r="D25" s="1047">
        <v>176</v>
      </c>
      <c r="E25" s="1047">
        <v>11</v>
      </c>
      <c r="F25" s="1047">
        <v>6</v>
      </c>
      <c r="G25" s="1047">
        <v>269</v>
      </c>
      <c r="H25" s="1161">
        <v>170</v>
      </c>
      <c r="I25" s="1161"/>
      <c r="J25" s="1161">
        <v>16</v>
      </c>
      <c r="K25" s="1161"/>
      <c r="L25" s="1161">
        <v>4</v>
      </c>
      <c r="M25" s="1161"/>
      <c r="N25" s="1161">
        <v>0</v>
      </c>
      <c r="O25" s="1161"/>
      <c r="P25" s="1161">
        <v>375</v>
      </c>
      <c r="Q25" s="1161"/>
      <c r="R25" s="771">
        <v>61</v>
      </c>
      <c r="S25" s="1044">
        <v>2021</v>
      </c>
      <c r="T25" s="8"/>
      <c r="U25" s="8"/>
      <c r="V25" s="8"/>
      <c r="W25" s="8"/>
      <c r="X25" s="8"/>
    </row>
    <row r="26" spans="1:24" s="34" customFormat="1" ht="16.7" customHeight="1">
      <c r="A26" s="1083" t="s">
        <v>20</v>
      </c>
      <c r="B26" s="331">
        <v>333</v>
      </c>
      <c r="C26" s="1045">
        <v>198</v>
      </c>
      <c r="D26" s="1045">
        <v>135</v>
      </c>
      <c r="E26" s="1045">
        <v>6</v>
      </c>
      <c r="F26" s="1045">
        <v>1</v>
      </c>
      <c r="G26" s="1045">
        <v>192</v>
      </c>
      <c r="H26" s="1157">
        <v>134</v>
      </c>
      <c r="I26" s="1157"/>
      <c r="J26" s="1157">
        <v>2</v>
      </c>
      <c r="K26" s="1157"/>
      <c r="L26" s="1157">
        <v>4</v>
      </c>
      <c r="M26" s="1157"/>
      <c r="N26" s="1157">
        <v>0</v>
      </c>
      <c r="O26" s="1157"/>
      <c r="P26" s="1157">
        <v>267</v>
      </c>
      <c r="Q26" s="1157"/>
      <c r="R26" s="1099">
        <v>60</v>
      </c>
      <c r="S26" s="787" t="s">
        <v>21</v>
      </c>
      <c r="T26" s="8"/>
      <c r="U26" s="8"/>
      <c r="V26" s="8"/>
      <c r="W26" s="8"/>
      <c r="X26" s="8"/>
    </row>
    <row r="27" spans="1:24" s="34" customFormat="1" ht="16.7" customHeight="1">
      <c r="A27" s="1096" t="s">
        <v>22</v>
      </c>
      <c r="B27" s="769">
        <v>123</v>
      </c>
      <c r="C27" s="1049">
        <v>82</v>
      </c>
      <c r="D27" s="1049">
        <v>41</v>
      </c>
      <c r="E27" s="1049">
        <v>5</v>
      </c>
      <c r="F27" s="1049">
        <v>5</v>
      </c>
      <c r="G27" s="1049">
        <v>77</v>
      </c>
      <c r="H27" s="1155">
        <v>36</v>
      </c>
      <c r="I27" s="1155"/>
      <c r="J27" s="1155">
        <v>14</v>
      </c>
      <c r="K27" s="1155"/>
      <c r="L27" s="1155">
        <v>0</v>
      </c>
      <c r="M27" s="1155"/>
      <c r="N27" s="1155">
        <v>0</v>
      </c>
      <c r="O27" s="1155"/>
      <c r="P27" s="1155">
        <v>108</v>
      </c>
      <c r="Q27" s="1155"/>
      <c r="R27" s="772">
        <v>1</v>
      </c>
      <c r="S27" s="512" t="s">
        <v>23</v>
      </c>
      <c r="T27" s="8"/>
      <c r="U27" s="8"/>
      <c r="V27" s="8"/>
      <c r="W27" s="8"/>
      <c r="X27" s="8"/>
    </row>
    <row r="28" spans="1:24" s="34" customFormat="1" ht="5.65" customHeight="1">
      <c r="A28" s="669"/>
      <c r="B28" s="80"/>
      <c r="C28" s="773"/>
      <c r="D28" s="80"/>
      <c r="E28" s="80"/>
      <c r="F28" s="80"/>
      <c r="G28" s="80"/>
      <c r="H28" s="1628"/>
      <c r="I28" s="1628"/>
      <c r="J28" s="1628"/>
      <c r="K28" s="1628"/>
      <c r="L28" s="1628"/>
      <c r="M28" s="1628"/>
      <c r="N28" s="1637"/>
      <c r="O28" s="1637"/>
      <c r="P28" s="1637"/>
      <c r="Q28" s="1637"/>
      <c r="R28" s="80"/>
      <c r="S28" s="80"/>
      <c r="T28" s="8"/>
      <c r="U28" s="8"/>
      <c r="V28" s="8"/>
      <c r="W28" s="8"/>
      <c r="X28" s="8"/>
    </row>
    <row r="29" spans="1:24" s="116" customFormat="1" ht="14.1" customHeight="1">
      <c r="A29" s="1627" t="s">
        <v>336</v>
      </c>
      <c r="B29" s="1627"/>
      <c r="C29" s="1627"/>
      <c r="D29" s="114"/>
      <c r="E29" s="114"/>
      <c r="F29" s="114"/>
      <c r="G29" s="114"/>
      <c r="H29" s="1623"/>
      <c r="I29" s="1623"/>
      <c r="J29" s="1623"/>
      <c r="K29" s="1623"/>
      <c r="L29" s="1156" t="s">
        <v>482</v>
      </c>
      <c r="M29" s="1156"/>
      <c r="N29" s="1156"/>
      <c r="O29" s="1156"/>
      <c r="P29" s="1156"/>
      <c r="Q29" s="1156"/>
      <c r="R29" s="1156"/>
      <c r="S29" s="1156"/>
      <c r="T29" s="8"/>
    </row>
    <row r="30" spans="1:24" ht="14.1" customHeight="1">
      <c r="A30" s="1554" t="s">
        <v>854</v>
      </c>
      <c r="B30" s="1554"/>
      <c r="C30" s="1554"/>
      <c r="D30" s="1554"/>
      <c r="E30" s="1554"/>
      <c r="F30" s="1554"/>
      <c r="G30" s="1554"/>
      <c r="H30" s="1554"/>
      <c r="I30" s="1554"/>
      <c r="J30" s="1554"/>
      <c r="K30" s="1554"/>
      <c r="L30" s="1636"/>
      <c r="M30" s="1636"/>
      <c r="N30" s="1636"/>
      <c r="O30" s="1636"/>
      <c r="P30" s="1636"/>
      <c r="Q30" s="1636"/>
      <c r="R30" s="46"/>
      <c r="S30" s="46"/>
    </row>
    <row r="31" spans="1:24" ht="14.1" customHeight="1">
      <c r="A31" s="46"/>
      <c r="B31" s="46"/>
      <c r="C31" s="81"/>
      <c r="D31" s="46"/>
      <c r="E31" s="46"/>
      <c r="F31" s="46"/>
      <c r="G31" s="58"/>
      <c r="H31" s="58"/>
      <c r="I31" s="46"/>
      <c r="J31" s="46"/>
      <c r="K31" s="46"/>
      <c r="L31" s="46"/>
      <c r="M31" s="46"/>
      <c r="N31" s="46"/>
      <c r="O31" s="46"/>
      <c r="P31" s="46"/>
      <c r="Q31" s="46"/>
      <c r="R31" s="46"/>
      <c r="S31" s="46"/>
    </row>
    <row r="32" spans="1:24" ht="14.1" customHeight="1">
      <c r="A32" s="46"/>
      <c r="B32" s="46"/>
      <c r="C32" s="81"/>
      <c r="D32" s="46"/>
      <c r="E32" s="46"/>
      <c r="F32" s="46"/>
      <c r="G32" s="58"/>
      <c r="H32" s="58"/>
      <c r="I32" s="46"/>
      <c r="J32" s="46"/>
      <c r="K32" s="46"/>
      <c r="L32" s="46"/>
      <c r="M32" s="46"/>
      <c r="N32" s="46"/>
      <c r="O32" s="46"/>
      <c r="P32" s="46"/>
      <c r="Q32" s="46"/>
      <c r="R32" s="46"/>
      <c r="S32" s="46"/>
    </row>
    <row r="33" spans="1:19" ht="14.25">
      <c r="A33" s="46"/>
      <c r="B33" s="46"/>
      <c r="C33" s="46"/>
      <c r="D33" s="46"/>
      <c r="E33" s="46"/>
      <c r="F33" s="46"/>
      <c r="G33" s="46"/>
      <c r="H33" s="46"/>
      <c r="I33" s="46"/>
      <c r="J33" s="46"/>
      <c r="K33" s="46"/>
      <c r="L33" s="46"/>
      <c r="M33" s="46"/>
      <c r="N33" s="46"/>
      <c r="O33" s="46"/>
      <c r="P33" s="46"/>
      <c r="Q33" s="46"/>
      <c r="R33" s="46"/>
      <c r="S33" s="46"/>
    </row>
    <row r="34" spans="1:19" ht="14.25">
      <c r="A34" s="46"/>
      <c r="B34" s="46"/>
      <c r="C34" s="46"/>
      <c r="D34" s="46"/>
      <c r="E34" s="46"/>
      <c r="F34" s="46"/>
      <c r="G34" s="46"/>
      <c r="H34" s="46"/>
      <c r="I34" s="46"/>
      <c r="J34" s="46"/>
      <c r="K34" s="46"/>
      <c r="L34" s="46"/>
      <c r="M34" s="46"/>
      <c r="N34" s="46"/>
      <c r="O34" s="46"/>
      <c r="P34" s="46"/>
      <c r="Q34" s="46"/>
      <c r="R34" s="46"/>
      <c r="S34" s="46"/>
    </row>
    <row r="35" spans="1:19" ht="14.25">
      <c r="A35" s="46"/>
      <c r="B35" s="46"/>
      <c r="C35" s="46"/>
      <c r="D35" s="46"/>
      <c r="E35" s="46"/>
      <c r="F35" s="46"/>
      <c r="G35" s="46"/>
      <c r="H35" s="46"/>
      <c r="I35" s="46"/>
      <c r="J35" s="46"/>
      <c r="K35" s="46"/>
      <c r="L35" s="46"/>
      <c r="M35" s="46"/>
      <c r="N35" s="46"/>
      <c r="O35" s="46"/>
      <c r="P35" s="46"/>
      <c r="Q35" s="46"/>
      <c r="R35" s="46"/>
      <c r="S35" s="46"/>
    </row>
    <row r="36" spans="1:19" ht="14.25">
      <c r="A36" s="46"/>
      <c r="B36" s="46"/>
      <c r="C36" s="46"/>
      <c r="D36" s="46"/>
      <c r="E36" s="46"/>
      <c r="F36" s="46"/>
      <c r="G36" s="46"/>
      <c r="H36" s="46"/>
      <c r="I36" s="46"/>
      <c r="J36" s="46"/>
      <c r="K36" s="46"/>
      <c r="L36" s="46"/>
      <c r="M36" s="46"/>
      <c r="N36" s="46"/>
      <c r="O36" s="46"/>
      <c r="P36" s="46"/>
      <c r="Q36" s="46"/>
      <c r="R36" s="46"/>
      <c r="S36" s="46"/>
    </row>
    <row r="37" spans="1:19" ht="14.25">
      <c r="A37" s="46"/>
      <c r="B37" s="46"/>
      <c r="C37" s="46"/>
      <c r="D37" s="46"/>
      <c r="E37" s="46"/>
      <c r="F37" s="46"/>
      <c r="G37" s="46"/>
      <c r="H37" s="46"/>
      <c r="I37" s="46"/>
      <c r="J37" s="46"/>
      <c r="K37" s="46"/>
      <c r="L37" s="46"/>
      <c r="M37" s="46"/>
      <c r="N37" s="46"/>
      <c r="O37" s="46"/>
      <c r="P37" s="46"/>
      <c r="Q37" s="46"/>
      <c r="R37" s="46"/>
      <c r="S37" s="46"/>
    </row>
    <row r="38" spans="1:19" ht="14.25">
      <c r="A38" s="46"/>
      <c r="B38" s="46"/>
      <c r="C38" s="46"/>
      <c r="D38" s="46"/>
      <c r="E38" s="46"/>
      <c r="F38" s="46"/>
      <c r="G38" s="46"/>
      <c r="H38" s="46"/>
      <c r="I38" s="46"/>
      <c r="J38" s="46"/>
      <c r="K38" s="46"/>
      <c r="L38" s="46"/>
      <c r="M38" s="46"/>
      <c r="N38" s="46"/>
      <c r="O38" s="46"/>
      <c r="P38" s="46"/>
      <c r="Q38" s="46"/>
      <c r="R38" s="46"/>
      <c r="S38" s="46"/>
    </row>
    <row r="39" spans="1:19" ht="14.25">
      <c r="A39" s="46"/>
      <c r="B39" s="46"/>
      <c r="C39" s="46"/>
      <c r="D39" s="46"/>
      <c r="E39" s="46"/>
      <c r="F39" s="46"/>
      <c r="G39" s="46"/>
      <c r="H39" s="46"/>
      <c r="I39" s="46"/>
      <c r="J39" s="46"/>
      <c r="K39" s="46"/>
      <c r="L39" s="46"/>
      <c r="M39" s="46"/>
      <c r="N39" s="46"/>
      <c r="O39" s="46"/>
      <c r="P39" s="46"/>
      <c r="Q39" s="46"/>
      <c r="R39" s="46"/>
      <c r="S39" s="46"/>
    </row>
    <row r="40" spans="1:19" ht="14.25">
      <c r="A40" s="46"/>
      <c r="B40" s="46"/>
      <c r="C40" s="46"/>
      <c r="D40" s="46"/>
      <c r="E40" s="46"/>
      <c r="F40" s="46"/>
      <c r="G40" s="46"/>
      <c r="H40" s="46"/>
      <c r="I40" s="46"/>
      <c r="J40" s="46"/>
      <c r="K40" s="46"/>
      <c r="L40" s="46"/>
      <c r="M40" s="46"/>
      <c r="N40" s="46"/>
      <c r="O40" s="46"/>
      <c r="P40" s="46"/>
      <c r="Q40" s="46"/>
      <c r="R40" s="46"/>
      <c r="S40" s="46"/>
    </row>
    <row r="41" spans="1:19" ht="14.25">
      <c r="A41" s="46"/>
      <c r="B41" s="46"/>
      <c r="C41" s="46"/>
      <c r="D41" s="46"/>
      <c r="E41" s="46"/>
      <c r="F41" s="46"/>
      <c r="G41" s="46"/>
      <c r="H41" s="46"/>
      <c r="I41" s="46"/>
      <c r="J41" s="46"/>
      <c r="K41" s="46"/>
      <c r="L41" s="46"/>
      <c r="M41" s="46"/>
      <c r="N41" s="46"/>
      <c r="O41" s="46"/>
      <c r="P41" s="46"/>
      <c r="Q41" s="46"/>
      <c r="R41" s="46"/>
      <c r="S41" s="46"/>
    </row>
    <row r="42" spans="1:19" ht="14.25">
      <c r="A42" s="46"/>
      <c r="B42" s="46"/>
      <c r="C42" s="46"/>
      <c r="D42" s="46"/>
      <c r="E42" s="46"/>
      <c r="F42" s="46"/>
      <c r="G42" s="46"/>
      <c r="H42" s="46"/>
      <c r="I42" s="46"/>
      <c r="J42" s="46"/>
      <c r="K42" s="46"/>
      <c r="L42" s="46"/>
      <c r="M42" s="46"/>
      <c r="N42" s="46"/>
      <c r="O42" s="46"/>
      <c r="P42" s="46"/>
      <c r="Q42" s="46"/>
      <c r="R42" s="46"/>
      <c r="S42" s="46"/>
    </row>
    <row r="43" spans="1:19" ht="14.25">
      <c r="A43" s="46"/>
      <c r="B43" s="46"/>
      <c r="C43" s="46"/>
      <c r="D43" s="46"/>
      <c r="E43" s="46"/>
      <c r="F43" s="46"/>
      <c r="G43" s="46"/>
      <c r="H43" s="46"/>
      <c r="I43" s="46"/>
      <c r="J43" s="46"/>
      <c r="K43" s="46"/>
      <c r="L43" s="46"/>
      <c r="M43" s="46"/>
      <c r="N43" s="46"/>
      <c r="O43" s="46"/>
      <c r="P43" s="46"/>
      <c r="Q43" s="46"/>
      <c r="R43" s="46"/>
      <c r="S43" s="46"/>
    </row>
    <row r="44" spans="1:19" ht="14.25">
      <c r="A44" s="46"/>
      <c r="B44" s="46"/>
      <c r="C44" s="46"/>
      <c r="D44" s="46"/>
      <c r="E44" s="46"/>
      <c r="F44" s="46"/>
      <c r="G44" s="46"/>
      <c r="H44" s="46"/>
      <c r="I44" s="46"/>
      <c r="J44" s="46"/>
      <c r="K44" s="46"/>
      <c r="L44" s="46"/>
      <c r="M44" s="46"/>
      <c r="N44" s="46"/>
      <c r="O44" s="46"/>
      <c r="P44" s="46"/>
      <c r="Q44" s="46"/>
      <c r="R44" s="46"/>
      <c r="S44" s="46"/>
    </row>
    <row r="45" spans="1:19" ht="14.25">
      <c r="A45" s="46"/>
      <c r="B45" s="46"/>
      <c r="C45" s="46"/>
      <c r="D45" s="46"/>
      <c r="E45" s="46"/>
      <c r="F45" s="46"/>
      <c r="G45" s="46"/>
      <c r="H45" s="46"/>
      <c r="I45" s="46"/>
      <c r="J45" s="46"/>
      <c r="K45" s="46"/>
      <c r="L45" s="46"/>
      <c r="M45" s="46"/>
      <c r="N45" s="46"/>
      <c r="O45" s="46"/>
      <c r="P45" s="46"/>
      <c r="Q45" s="46"/>
      <c r="R45" s="46"/>
      <c r="S45" s="46"/>
    </row>
    <row r="46" spans="1:19" ht="14.25">
      <c r="A46" s="46"/>
      <c r="B46" s="46"/>
      <c r="C46" s="46"/>
      <c r="D46" s="46"/>
      <c r="E46" s="46"/>
      <c r="F46" s="46"/>
      <c r="G46" s="46"/>
      <c r="H46" s="46"/>
      <c r="I46" s="46"/>
      <c r="J46" s="46"/>
      <c r="K46" s="46"/>
      <c r="L46" s="46"/>
      <c r="M46" s="46"/>
      <c r="N46" s="46"/>
      <c r="O46" s="46"/>
      <c r="P46" s="46"/>
      <c r="Q46" s="46"/>
      <c r="R46" s="46"/>
      <c r="S46" s="46"/>
    </row>
  </sheetData>
  <mergeCells count="144">
    <mergeCell ref="I5:J5"/>
    <mergeCell ref="O9:P9"/>
    <mergeCell ref="M8:N8"/>
    <mergeCell ref="A30:K30"/>
    <mergeCell ref="I13:J13"/>
    <mergeCell ref="Q6:R6"/>
    <mergeCell ref="Q8:R8"/>
    <mergeCell ref="P25:Q25"/>
    <mergeCell ref="C4:F4"/>
    <mergeCell ref="G4:R4"/>
    <mergeCell ref="H19:I19"/>
    <mergeCell ref="G6:H6"/>
    <mergeCell ref="G5:H5"/>
    <mergeCell ref="K9:L9"/>
    <mergeCell ref="G8:H8"/>
    <mergeCell ref="I6:J6"/>
    <mergeCell ref="K5:L5"/>
    <mergeCell ref="N18:O18"/>
    <mergeCell ref="L18:M18"/>
    <mergeCell ref="O14:P14"/>
    <mergeCell ref="O13:P13"/>
    <mergeCell ref="K13:L13"/>
    <mergeCell ref="M13:N13"/>
    <mergeCell ref="O6:P6"/>
    <mergeCell ref="K6:L6"/>
    <mergeCell ref="M6:N6"/>
    <mergeCell ref="M5:N5"/>
    <mergeCell ref="O5:P5"/>
    <mergeCell ref="L25:M25"/>
    <mergeCell ref="L24:M24"/>
    <mergeCell ref="N25:O25"/>
    <mergeCell ref="A1:F1"/>
    <mergeCell ref="G18:I18"/>
    <mergeCell ref="E18:F18"/>
    <mergeCell ref="B17:D17"/>
    <mergeCell ref="G17:I17"/>
    <mergeCell ref="E17:F17"/>
    <mergeCell ref="B16:F16"/>
    <mergeCell ref="G16:R16"/>
    <mergeCell ref="Q3:S3"/>
    <mergeCell ref="S16:S19"/>
    <mergeCell ref="G15:H15"/>
    <mergeCell ref="G14:H14"/>
    <mergeCell ref="G13:H13"/>
    <mergeCell ref="G9:H9"/>
    <mergeCell ref="G7:H7"/>
    <mergeCell ref="I15:J15"/>
    <mergeCell ref="I11:J11"/>
    <mergeCell ref="I14:J14"/>
    <mergeCell ref="G11:H11"/>
    <mergeCell ref="A4:A6"/>
    <mergeCell ref="S4:S6"/>
    <mergeCell ref="K10:L10"/>
    <mergeCell ref="M10:N10"/>
    <mergeCell ref="O10:P10"/>
    <mergeCell ref="P30:Q30"/>
    <mergeCell ref="N30:O30"/>
    <mergeCell ref="L30:M30"/>
    <mergeCell ref="P19:Q19"/>
    <mergeCell ref="P18:Q18"/>
    <mergeCell ref="O15:Q15"/>
    <mergeCell ref="K14:L14"/>
    <mergeCell ref="L27:M27"/>
    <mergeCell ref="N28:O28"/>
    <mergeCell ref="P28:Q28"/>
    <mergeCell ref="P27:Q27"/>
    <mergeCell ref="P26:Q26"/>
    <mergeCell ref="N27:O27"/>
    <mergeCell ref="N26:O26"/>
    <mergeCell ref="N22:O22"/>
    <mergeCell ref="N20:O20"/>
    <mergeCell ref="L28:M28"/>
    <mergeCell ref="L26:M26"/>
    <mergeCell ref="L29:S29"/>
    <mergeCell ref="P24:Q24"/>
    <mergeCell ref="N24:O24"/>
    <mergeCell ref="O7:P7"/>
    <mergeCell ref="M9:N9"/>
    <mergeCell ref="J17:R17"/>
    <mergeCell ref="L21:M21"/>
    <mergeCell ref="M14:N14"/>
    <mergeCell ref="Q7:R7"/>
    <mergeCell ref="M7:N7"/>
    <mergeCell ref="P21:Q21"/>
    <mergeCell ref="M15:N15"/>
    <mergeCell ref="J18:K18"/>
    <mergeCell ref="J19:K19"/>
    <mergeCell ref="Q14:R14"/>
    <mergeCell ref="K8:L8"/>
    <mergeCell ref="Q13:R13"/>
    <mergeCell ref="O8:P8"/>
    <mergeCell ref="I8:J8"/>
    <mergeCell ref="K7:L7"/>
    <mergeCell ref="I12:J12"/>
    <mergeCell ref="K12:L12"/>
    <mergeCell ref="M12:N12"/>
    <mergeCell ref="O12:P12"/>
    <mergeCell ref="I9:J9"/>
    <mergeCell ref="I7:J7"/>
    <mergeCell ref="I10:J10"/>
    <mergeCell ref="A16:A19"/>
    <mergeCell ref="J29:K29"/>
    <mergeCell ref="H22:I22"/>
    <mergeCell ref="H20:I20"/>
    <mergeCell ref="A29:C29"/>
    <mergeCell ref="J28:K28"/>
    <mergeCell ref="J27:K27"/>
    <mergeCell ref="J26:K26"/>
    <mergeCell ref="J22:K22"/>
    <mergeCell ref="J20:K20"/>
    <mergeCell ref="H29:I29"/>
    <mergeCell ref="H28:I28"/>
    <mergeCell ref="H27:I27"/>
    <mergeCell ref="H26:I26"/>
    <mergeCell ref="H21:I21"/>
    <mergeCell ref="J21:K21"/>
    <mergeCell ref="H24:I24"/>
    <mergeCell ref="J24:K24"/>
    <mergeCell ref="H25:I25"/>
    <mergeCell ref="J25:K25"/>
    <mergeCell ref="P22:Q22"/>
    <mergeCell ref="G1:S1"/>
    <mergeCell ref="G10:H10"/>
    <mergeCell ref="Q10:R10"/>
    <mergeCell ref="H23:I23"/>
    <mergeCell ref="J23:K23"/>
    <mergeCell ref="L23:M23"/>
    <mergeCell ref="N23:O23"/>
    <mergeCell ref="P23:Q23"/>
    <mergeCell ref="N19:O19"/>
    <mergeCell ref="L19:M19"/>
    <mergeCell ref="G12:H12"/>
    <mergeCell ref="Q12:R12"/>
    <mergeCell ref="N21:O21"/>
    <mergeCell ref="Q5:R5"/>
    <mergeCell ref="K15:L15"/>
    <mergeCell ref="P20:Q20"/>
    <mergeCell ref="L22:M22"/>
    <mergeCell ref="L20:M20"/>
    <mergeCell ref="Q11:R11"/>
    <mergeCell ref="O11:P11"/>
    <mergeCell ref="M11:N11"/>
    <mergeCell ref="K11:L11"/>
    <mergeCell ref="Q9:R9"/>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S51"/>
  <sheetViews>
    <sheetView showZeros="0" view="pageBreakPreview" zoomScaleNormal="100" zoomScaleSheetLayoutView="100" workbookViewId="0">
      <selection sqref="A1:G1"/>
    </sheetView>
  </sheetViews>
  <sheetFormatPr defaultColWidth="16.88671875" defaultRowHeight="12.75"/>
  <cols>
    <col min="1" max="1" width="10.88671875" style="2" customWidth="1"/>
    <col min="2" max="5" width="9.109375" style="2" customWidth="1"/>
    <col min="6" max="6" width="11.33203125" style="2" customWidth="1"/>
    <col min="7" max="7" width="9.109375" style="2" customWidth="1"/>
    <col min="8" max="13" width="9.44140625" style="2" customWidth="1"/>
    <col min="14" max="14" width="10.88671875" style="34" customWidth="1"/>
    <col min="15" max="17" width="5.88671875" style="2" bestFit="1" customWidth="1"/>
    <col min="18" max="16384" width="16.88671875" style="2"/>
  </cols>
  <sheetData>
    <row r="1" spans="1:17" ht="32.450000000000003" customHeight="1">
      <c r="A1" s="1428" t="s">
        <v>642</v>
      </c>
      <c r="B1" s="1428"/>
      <c r="C1" s="1428"/>
      <c r="D1" s="1428"/>
      <c r="E1" s="1428"/>
      <c r="F1" s="1428"/>
      <c r="G1" s="1428"/>
      <c r="H1" s="1205" t="s">
        <v>5</v>
      </c>
      <c r="I1" s="1205"/>
      <c r="J1" s="1205"/>
      <c r="K1" s="1205"/>
      <c r="L1" s="1205"/>
      <c r="M1" s="1205"/>
      <c r="N1" s="1205"/>
    </row>
    <row r="2" spans="1:17" s="34" customFormat="1" ht="6.95" customHeight="1">
      <c r="A2" s="849"/>
      <c r="B2" s="849"/>
      <c r="C2" s="849"/>
      <c r="D2" s="849"/>
      <c r="E2" s="849"/>
      <c r="F2" s="849"/>
      <c r="G2" s="849"/>
      <c r="H2" s="847"/>
      <c r="I2" s="847"/>
      <c r="J2" s="847"/>
      <c r="K2" s="847"/>
      <c r="L2" s="847"/>
      <c r="M2" s="847"/>
      <c r="N2" s="847"/>
    </row>
    <row r="3" spans="1:17" s="123" customFormat="1" ht="21.2" customHeight="1">
      <c r="A3" s="122" t="s">
        <v>33</v>
      </c>
      <c r="B3" s="122"/>
      <c r="C3" s="122"/>
      <c r="D3" s="122"/>
      <c r="E3" s="122"/>
      <c r="F3" s="122"/>
      <c r="G3" s="122"/>
      <c r="H3" s="142"/>
      <c r="I3" s="142"/>
      <c r="J3" s="142"/>
      <c r="K3" s="142"/>
      <c r="L3" s="142"/>
      <c r="M3" s="142"/>
      <c r="N3" s="852" t="s">
        <v>34</v>
      </c>
    </row>
    <row r="4" spans="1:17" ht="19.899999999999999" customHeight="1">
      <c r="A4" s="1131" t="s">
        <v>125</v>
      </c>
      <c r="B4" s="1451" t="s">
        <v>337</v>
      </c>
      <c r="C4" s="1451"/>
      <c r="D4" s="1451"/>
      <c r="E4" s="1457" t="s">
        <v>338</v>
      </c>
      <c r="F4" s="1456"/>
      <c r="G4" s="1456"/>
      <c r="H4" s="1456" t="s">
        <v>339</v>
      </c>
      <c r="I4" s="1456"/>
      <c r="J4" s="1456"/>
      <c r="K4" s="1456"/>
      <c r="L4" s="1456"/>
      <c r="M4" s="1456"/>
      <c r="N4" s="1129" t="s">
        <v>15</v>
      </c>
    </row>
    <row r="5" spans="1:17" ht="42.6" customHeight="1">
      <c r="A5" s="1202"/>
      <c r="B5" s="844"/>
      <c r="C5" s="653" t="s">
        <v>144</v>
      </c>
      <c r="D5" s="653" t="s">
        <v>145</v>
      </c>
      <c r="E5" s="653" t="s">
        <v>398</v>
      </c>
      <c r="F5" s="653" t="s">
        <v>399</v>
      </c>
      <c r="G5" s="851" t="s">
        <v>400</v>
      </c>
      <c r="H5" s="850" t="s">
        <v>401</v>
      </c>
      <c r="I5" s="214" t="s">
        <v>402</v>
      </c>
      <c r="J5" s="214" t="s">
        <v>1013</v>
      </c>
      <c r="K5" s="653" t="s">
        <v>1014</v>
      </c>
      <c r="L5" s="653" t="s">
        <v>1015</v>
      </c>
      <c r="M5" s="851" t="s">
        <v>1016</v>
      </c>
      <c r="N5" s="1177"/>
    </row>
    <row r="6" spans="1:17" ht="20.65" customHeight="1">
      <c r="A6" s="332">
        <v>2016</v>
      </c>
      <c r="B6" s="211">
        <v>34278</v>
      </c>
      <c r="C6" s="211">
        <v>18822</v>
      </c>
      <c r="D6" s="211">
        <v>15456</v>
      </c>
      <c r="E6" s="211">
        <v>14711</v>
      </c>
      <c r="F6" s="211">
        <v>3470</v>
      </c>
      <c r="G6" s="211">
        <v>4270</v>
      </c>
      <c r="H6" s="211">
        <v>4738</v>
      </c>
      <c r="I6" s="211">
        <v>356</v>
      </c>
      <c r="J6" s="211">
        <v>3049</v>
      </c>
      <c r="K6" s="211">
        <v>435</v>
      </c>
      <c r="L6" s="211">
        <v>1255</v>
      </c>
      <c r="M6" s="211">
        <v>1189</v>
      </c>
      <c r="N6" s="360">
        <v>2016</v>
      </c>
      <c r="O6" s="8"/>
      <c r="P6" s="8"/>
      <c r="Q6" s="8"/>
    </row>
    <row r="7" spans="1:17" ht="20.65" customHeight="1">
      <c r="A7" s="332">
        <v>2017</v>
      </c>
      <c r="B7" s="211">
        <v>35104</v>
      </c>
      <c r="C7" s="211">
        <v>19256</v>
      </c>
      <c r="D7" s="211">
        <v>15848</v>
      </c>
      <c r="E7" s="211">
        <v>14746</v>
      </c>
      <c r="F7" s="211">
        <v>3528</v>
      </c>
      <c r="G7" s="211">
        <v>4253</v>
      </c>
      <c r="H7" s="211">
        <v>5259</v>
      </c>
      <c r="I7" s="211">
        <v>383</v>
      </c>
      <c r="J7" s="211">
        <v>3135</v>
      </c>
      <c r="K7" s="211">
        <v>470</v>
      </c>
      <c r="L7" s="211">
        <v>1265</v>
      </c>
      <c r="M7" s="211">
        <v>1255</v>
      </c>
      <c r="N7" s="360">
        <v>2017</v>
      </c>
      <c r="O7" s="8"/>
      <c r="P7" s="8"/>
      <c r="Q7" s="8"/>
    </row>
    <row r="8" spans="1:17" s="34" customFormat="1" ht="20.65" customHeight="1">
      <c r="A8" s="332">
        <v>2018</v>
      </c>
      <c r="B8" s="211">
        <v>35840</v>
      </c>
      <c r="C8" s="211">
        <v>19697</v>
      </c>
      <c r="D8" s="211">
        <v>16143</v>
      </c>
      <c r="E8" s="211">
        <v>14674</v>
      </c>
      <c r="F8" s="211">
        <v>3540</v>
      </c>
      <c r="G8" s="211">
        <v>4225</v>
      </c>
      <c r="H8" s="211">
        <v>5860</v>
      </c>
      <c r="I8" s="211">
        <v>394</v>
      </c>
      <c r="J8" s="211">
        <v>3219</v>
      </c>
      <c r="K8" s="211">
        <v>521</v>
      </c>
      <c r="L8" s="211">
        <v>1281</v>
      </c>
      <c r="M8" s="211">
        <v>1300</v>
      </c>
      <c r="N8" s="360">
        <v>2018</v>
      </c>
      <c r="O8" s="8"/>
      <c r="P8" s="8"/>
      <c r="Q8" s="8"/>
    </row>
    <row r="9" spans="1:17" s="34" customFormat="1" ht="20.65" customHeight="1">
      <c r="A9" s="332">
        <v>2019</v>
      </c>
      <c r="B9" s="211">
        <v>35287</v>
      </c>
      <c r="C9" s="211">
        <v>19979</v>
      </c>
      <c r="D9" s="211">
        <v>16308</v>
      </c>
      <c r="E9" s="211">
        <v>14543</v>
      </c>
      <c r="F9" s="211">
        <v>3525</v>
      </c>
      <c r="G9" s="211">
        <v>4193</v>
      </c>
      <c r="H9" s="211">
        <v>6232</v>
      </c>
      <c r="I9" s="211">
        <v>397</v>
      </c>
      <c r="J9" s="211">
        <v>3311</v>
      </c>
      <c r="K9" s="211">
        <v>560</v>
      </c>
      <c r="L9" s="211">
        <v>1292</v>
      </c>
      <c r="M9" s="211">
        <v>1390</v>
      </c>
      <c r="N9" s="360">
        <v>2019</v>
      </c>
      <c r="O9" s="8"/>
      <c r="P9" s="8"/>
      <c r="Q9" s="8"/>
    </row>
    <row r="10" spans="1:17" s="34" customFormat="1" ht="20.65" customHeight="1">
      <c r="A10" s="332">
        <v>2020</v>
      </c>
      <c r="B10" s="211">
        <v>36655</v>
      </c>
      <c r="C10" s="211">
        <v>20244</v>
      </c>
      <c r="D10" s="211">
        <v>16411</v>
      </c>
      <c r="E10" s="211">
        <v>14395</v>
      </c>
      <c r="F10" s="211">
        <v>3567</v>
      </c>
      <c r="G10" s="211">
        <v>4142</v>
      </c>
      <c r="H10" s="211">
        <v>6490</v>
      </c>
      <c r="I10" s="211">
        <v>403</v>
      </c>
      <c r="J10" s="211">
        <v>3393</v>
      </c>
      <c r="K10" s="211">
        <v>617</v>
      </c>
      <c r="L10" s="211">
        <v>1295</v>
      </c>
      <c r="M10" s="211">
        <v>1488</v>
      </c>
      <c r="N10" s="360">
        <v>2020</v>
      </c>
      <c r="O10" s="8"/>
      <c r="P10" s="8"/>
      <c r="Q10" s="8"/>
    </row>
    <row r="11" spans="1:17" s="6" customFormat="1" ht="20.65" customHeight="1">
      <c r="A11" s="846">
        <v>2021</v>
      </c>
      <c r="B11" s="490">
        <v>36876</v>
      </c>
      <c r="C11" s="490">
        <v>20381</v>
      </c>
      <c r="D11" s="490">
        <v>16495</v>
      </c>
      <c r="E11" s="490">
        <v>14206</v>
      </c>
      <c r="F11" s="490">
        <v>3503</v>
      </c>
      <c r="G11" s="490">
        <v>4118</v>
      </c>
      <c r="H11" s="490">
        <v>6717</v>
      </c>
      <c r="I11" s="490">
        <v>406</v>
      </c>
      <c r="J11" s="490">
        <v>3508</v>
      </c>
      <c r="K11" s="490">
        <v>686</v>
      </c>
      <c r="L11" s="490">
        <v>1309</v>
      </c>
      <c r="M11" s="490">
        <v>1560</v>
      </c>
      <c r="N11" s="845">
        <v>2021</v>
      </c>
      <c r="O11" s="8"/>
      <c r="P11" s="8"/>
      <c r="Q11" s="8"/>
    </row>
    <row r="12" spans="1:17" s="34" customFormat="1" ht="20.65" customHeight="1">
      <c r="A12" s="332" t="s">
        <v>20</v>
      </c>
      <c r="B12" s="211">
        <v>25441</v>
      </c>
      <c r="C12" s="547">
        <v>14154</v>
      </c>
      <c r="D12" s="547">
        <v>11287</v>
      </c>
      <c r="E12" s="547">
        <v>9527</v>
      </c>
      <c r="F12" s="547">
        <v>2444</v>
      </c>
      <c r="G12" s="547">
        <v>2838</v>
      </c>
      <c r="H12" s="211">
        <v>4633</v>
      </c>
      <c r="I12" s="211">
        <v>305</v>
      </c>
      <c r="J12" s="211">
        <v>2466</v>
      </c>
      <c r="K12" s="211">
        <v>529</v>
      </c>
      <c r="L12" s="211">
        <v>1004</v>
      </c>
      <c r="M12" s="211">
        <v>1127</v>
      </c>
      <c r="N12" s="360" t="s">
        <v>340</v>
      </c>
      <c r="O12" s="8"/>
      <c r="P12" s="8"/>
      <c r="Q12" s="8"/>
    </row>
    <row r="13" spans="1:17" s="34" customFormat="1" ht="20.65" customHeight="1">
      <c r="A13" s="454" t="s">
        <v>22</v>
      </c>
      <c r="B13" s="491">
        <v>11435</v>
      </c>
      <c r="C13" s="491">
        <v>6227</v>
      </c>
      <c r="D13" s="491">
        <v>5208</v>
      </c>
      <c r="E13" s="491">
        <v>4679</v>
      </c>
      <c r="F13" s="491">
        <v>1059</v>
      </c>
      <c r="G13" s="491">
        <v>1280</v>
      </c>
      <c r="H13" s="491">
        <v>2084</v>
      </c>
      <c r="I13" s="491">
        <v>101</v>
      </c>
      <c r="J13" s="491">
        <v>1042</v>
      </c>
      <c r="K13" s="491">
        <v>157</v>
      </c>
      <c r="L13" s="491">
        <v>305</v>
      </c>
      <c r="M13" s="491">
        <v>433</v>
      </c>
      <c r="N13" s="550" t="s">
        <v>341</v>
      </c>
      <c r="O13" s="8"/>
      <c r="P13" s="8"/>
      <c r="Q13" s="8"/>
    </row>
    <row r="14" spans="1:17" s="34" customFormat="1" ht="14.1" customHeight="1">
      <c r="A14" s="848"/>
      <c r="B14" s="211"/>
      <c r="C14" s="211"/>
      <c r="D14" s="211"/>
      <c r="E14" s="211"/>
      <c r="F14" s="211"/>
      <c r="G14" s="211"/>
      <c r="H14" s="211"/>
      <c r="I14" s="211"/>
      <c r="J14" s="211"/>
      <c r="K14" s="211"/>
      <c r="L14" s="211"/>
      <c r="M14" s="211"/>
      <c r="N14" s="211"/>
      <c r="O14" s="8"/>
      <c r="P14" s="8"/>
      <c r="Q14" s="8"/>
    </row>
    <row r="15" spans="1:17" s="34" customFormat="1" ht="19.899999999999999" customHeight="1">
      <c r="A15" s="1131" t="s">
        <v>125</v>
      </c>
      <c r="B15" s="1650" t="s">
        <v>342</v>
      </c>
      <c r="C15" s="1650"/>
      <c r="D15" s="1650"/>
      <c r="E15" s="1650"/>
      <c r="F15" s="1650"/>
      <c r="G15" s="1650"/>
      <c r="H15" s="1650" t="s">
        <v>855</v>
      </c>
      <c r="I15" s="1650"/>
      <c r="J15" s="1650"/>
      <c r="K15" s="1650"/>
      <c r="L15" s="1650"/>
      <c r="M15" s="1650"/>
      <c r="N15" s="1666" t="s">
        <v>15</v>
      </c>
      <c r="O15" s="8"/>
      <c r="P15" s="8"/>
      <c r="Q15" s="8"/>
    </row>
    <row r="16" spans="1:17" s="34" customFormat="1" ht="14.1" customHeight="1">
      <c r="A16" s="1175"/>
      <c r="B16" s="1387" t="s">
        <v>1017</v>
      </c>
      <c r="C16" s="1665" t="s">
        <v>1018</v>
      </c>
      <c r="D16" s="1203" t="s">
        <v>1019</v>
      </c>
      <c r="E16" s="1203" t="s">
        <v>1020</v>
      </c>
      <c r="F16" s="1665" t="s">
        <v>1082</v>
      </c>
      <c r="G16" s="1669" t="s">
        <v>1021</v>
      </c>
      <c r="H16" s="1386" t="s">
        <v>403</v>
      </c>
      <c r="I16" s="1386"/>
      <c r="J16" s="1387"/>
      <c r="K16" s="1385" t="s">
        <v>404</v>
      </c>
      <c r="L16" s="1386"/>
      <c r="M16" s="1387"/>
      <c r="N16" s="1667"/>
      <c r="O16" s="8"/>
      <c r="P16" s="8"/>
      <c r="Q16" s="8"/>
    </row>
    <row r="17" spans="1:19" s="34" customFormat="1" ht="14.1" customHeight="1">
      <c r="A17" s="1175"/>
      <c r="B17" s="1140"/>
      <c r="C17" s="1254"/>
      <c r="D17" s="1417"/>
      <c r="E17" s="1417"/>
      <c r="F17" s="1254"/>
      <c r="G17" s="1210"/>
      <c r="H17" s="1139"/>
      <c r="I17" s="1139"/>
      <c r="J17" s="1140"/>
      <c r="K17" s="1138"/>
      <c r="L17" s="1139"/>
      <c r="M17" s="1140"/>
      <c r="N17" s="1667"/>
      <c r="O17" s="8"/>
      <c r="P17" s="8"/>
      <c r="Q17" s="8"/>
    </row>
    <row r="18" spans="1:19" s="34" customFormat="1" ht="14.1" customHeight="1">
      <c r="A18" s="1178"/>
      <c r="B18" s="1202"/>
      <c r="C18" s="1255"/>
      <c r="D18" s="1197"/>
      <c r="E18" s="1197"/>
      <c r="F18" s="1255"/>
      <c r="G18" s="1211"/>
      <c r="H18" s="1391"/>
      <c r="I18" s="1391"/>
      <c r="J18" s="1202"/>
      <c r="K18" s="1167"/>
      <c r="L18" s="1391"/>
      <c r="M18" s="1202"/>
      <c r="N18" s="1668"/>
      <c r="O18" s="8"/>
      <c r="P18" s="8"/>
      <c r="Q18" s="8"/>
    </row>
    <row r="19" spans="1:19" s="34" customFormat="1" ht="20.65" customHeight="1">
      <c r="A19" s="332">
        <v>2016</v>
      </c>
      <c r="B19" s="211">
        <v>86</v>
      </c>
      <c r="C19" s="211">
        <v>248</v>
      </c>
      <c r="D19" s="211">
        <v>143</v>
      </c>
      <c r="E19" s="211">
        <v>23</v>
      </c>
      <c r="F19" s="211">
        <v>172</v>
      </c>
      <c r="G19" s="211">
        <v>133</v>
      </c>
      <c r="H19" s="1661">
        <v>13933</v>
      </c>
      <c r="I19" s="1661"/>
      <c r="J19" s="1661"/>
      <c r="K19" s="1661">
        <v>20345</v>
      </c>
      <c r="L19" s="1661"/>
      <c r="M19" s="1662"/>
      <c r="N19" s="360">
        <v>2016</v>
      </c>
      <c r="O19" s="8"/>
      <c r="P19" s="8"/>
      <c r="Q19" s="8"/>
      <c r="R19" s="25"/>
      <c r="S19" s="25"/>
    </row>
    <row r="20" spans="1:19" s="34" customFormat="1" ht="20.65" customHeight="1">
      <c r="A20" s="332">
        <v>2017</v>
      </c>
      <c r="B20" s="211">
        <v>77</v>
      </c>
      <c r="C20" s="211">
        <v>246</v>
      </c>
      <c r="D20" s="211">
        <v>161</v>
      </c>
      <c r="E20" s="211">
        <v>23</v>
      </c>
      <c r="F20" s="211">
        <v>179</v>
      </c>
      <c r="G20" s="211">
        <v>124</v>
      </c>
      <c r="H20" s="1661">
        <v>14078</v>
      </c>
      <c r="I20" s="1661"/>
      <c r="J20" s="1661"/>
      <c r="K20" s="1661">
        <v>21026</v>
      </c>
      <c r="L20" s="1661"/>
      <c r="M20" s="1662"/>
      <c r="N20" s="360">
        <v>2017</v>
      </c>
      <c r="O20" s="8"/>
      <c r="P20" s="8"/>
      <c r="Q20" s="8"/>
      <c r="R20" s="25"/>
      <c r="S20" s="25"/>
    </row>
    <row r="21" spans="1:19" s="34" customFormat="1" ht="20.65" customHeight="1">
      <c r="A21" s="332">
        <v>2018</v>
      </c>
      <c r="B21" s="211">
        <v>77</v>
      </c>
      <c r="C21" s="211">
        <v>252</v>
      </c>
      <c r="D21" s="211">
        <v>175</v>
      </c>
      <c r="E21" s="211">
        <v>26</v>
      </c>
      <c r="F21" s="211">
        <v>179</v>
      </c>
      <c r="G21" s="211">
        <v>117</v>
      </c>
      <c r="H21" s="1661">
        <v>14203</v>
      </c>
      <c r="I21" s="1661"/>
      <c r="J21" s="1661"/>
      <c r="K21" s="1661">
        <v>21637</v>
      </c>
      <c r="L21" s="1661"/>
      <c r="M21" s="1662"/>
      <c r="N21" s="360">
        <v>2018</v>
      </c>
      <c r="O21" s="8"/>
      <c r="P21" s="8"/>
      <c r="Q21" s="8"/>
      <c r="R21" s="25"/>
      <c r="S21" s="25"/>
    </row>
    <row r="22" spans="1:19" s="34" customFormat="1" ht="20.65" customHeight="1">
      <c r="A22" s="332">
        <v>2019</v>
      </c>
      <c r="B22" s="211">
        <v>80</v>
      </c>
      <c r="C22" s="211">
        <v>242</v>
      </c>
      <c r="D22" s="211">
        <v>179</v>
      </c>
      <c r="E22" s="211">
        <v>26</v>
      </c>
      <c r="F22" s="211">
        <v>193</v>
      </c>
      <c r="G22" s="211">
        <v>124</v>
      </c>
      <c r="H22" s="1661">
        <v>14263</v>
      </c>
      <c r="I22" s="1661"/>
      <c r="J22" s="1661"/>
      <c r="K22" s="1661">
        <v>22024</v>
      </c>
      <c r="L22" s="1661"/>
      <c r="M22" s="1662"/>
      <c r="N22" s="360">
        <v>2019</v>
      </c>
      <c r="O22" s="8"/>
      <c r="P22" s="8"/>
      <c r="Q22" s="8"/>
      <c r="R22" s="25"/>
      <c r="S22" s="25"/>
    </row>
    <row r="23" spans="1:19" s="34" customFormat="1" ht="20.65" customHeight="1">
      <c r="A23" s="332">
        <v>2020</v>
      </c>
      <c r="B23" s="211">
        <v>76</v>
      </c>
      <c r="C23" s="211">
        <v>249</v>
      </c>
      <c r="D23" s="211">
        <v>192</v>
      </c>
      <c r="E23" s="211">
        <v>25</v>
      </c>
      <c r="F23" s="211">
        <v>200</v>
      </c>
      <c r="G23" s="211">
        <v>123</v>
      </c>
      <c r="H23" s="1661">
        <v>14356</v>
      </c>
      <c r="I23" s="1661"/>
      <c r="J23" s="1661"/>
      <c r="K23" s="1661">
        <v>22299</v>
      </c>
      <c r="L23" s="1661"/>
      <c r="M23" s="1662"/>
      <c r="N23" s="360">
        <v>2020</v>
      </c>
      <c r="O23" s="8"/>
      <c r="P23" s="8"/>
      <c r="Q23" s="8"/>
      <c r="R23" s="25"/>
      <c r="S23" s="25"/>
    </row>
    <row r="24" spans="1:19" s="34" customFormat="1" ht="20.65" customHeight="1">
      <c r="A24" s="846">
        <v>2021</v>
      </c>
      <c r="B24" s="490">
        <v>75</v>
      </c>
      <c r="C24" s="490">
        <v>241</v>
      </c>
      <c r="D24" s="490">
        <v>201</v>
      </c>
      <c r="E24" s="490">
        <v>28</v>
      </c>
      <c r="F24" s="490">
        <v>195</v>
      </c>
      <c r="G24" s="490">
        <v>123</v>
      </c>
      <c r="H24" s="1663">
        <v>14400</v>
      </c>
      <c r="I24" s="1663"/>
      <c r="J24" s="1663"/>
      <c r="K24" s="1663">
        <v>22476</v>
      </c>
      <c r="L24" s="1663"/>
      <c r="M24" s="1664"/>
      <c r="N24" s="845">
        <v>2021</v>
      </c>
      <c r="O24" s="8"/>
      <c r="P24" s="8"/>
      <c r="Q24" s="8"/>
      <c r="R24" s="25"/>
      <c r="S24" s="25"/>
    </row>
    <row r="25" spans="1:19" s="34" customFormat="1" ht="20.65" customHeight="1">
      <c r="A25" s="332" t="s">
        <v>20</v>
      </c>
      <c r="B25" s="547">
        <v>51</v>
      </c>
      <c r="C25" s="547">
        <v>156</v>
      </c>
      <c r="D25" s="547">
        <v>140</v>
      </c>
      <c r="E25" s="547">
        <v>21</v>
      </c>
      <c r="F25" s="547">
        <v>117</v>
      </c>
      <c r="G25" s="547">
        <v>83</v>
      </c>
      <c r="H25" s="1661">
        <v>10222</v>
      </c>
      <c r="I25" s="1661"/>
      <c r="J25" s="1661"/>
      <c r="K25" s="1661">
        <v>15219</v>
      </c>
      <c r="L25" s="1661"/>
      <c r="M25" s="1662"/>
      <c r="N25" s="360" t="s">
        <v>340</v>
      </c>
      <c r="O25" s="8"/>
      <c r="P25" s="8"/>
      <c r="Q25" s="8"/>
      <c r="R25" s="25"/>
      <c r="S25" s="25"/>
    </row>
    <row r="26" spans="1:19" s="34" customFormat="1" ht="20.65" customHeight="1">
      <c r="A26" s="454" t="s">
        <v>22</v>
      </c>
      <c r="B26" s="491">
        <v>24</v>
      </c>
      <c r="C26" s="491">
        <v>85</v>
      </c>
      <c r="D26" s="491">
        <v>61</v>
      </c>
      <c r="E26" s="491">
        <v>7</v>
      </c>
      <c r="F26" s="491">
        <v>78</v>
      </c>
      <c r="G26" s="491">
        <v>40</v>
      </c>
      <c r="H26" s="1670">
        <v>4178</v>
      </c>
      <c r="I26" s="1670"/>
      <c r="J26" s="1670"/>
      <c r="K26" s="1670">
        <v>7257</v>
      </c>
      <c r="L26" s="1670"/>
      <c r="M26" s="1671"/>
      <c r="N26" s="550" t="s">
        <v>341</v>
      </c>
      <c r="O26" s="8"/>
      <c r="P26" s="8"/>
      <c r="Q26" s="8"/>
      <c r="R26" s="25"/>
      <c r="S26" s="25"/>
    </row>
    <row r="27" spans="1:19" s="34" customFormat="1" ht="5.65" customHeight="1">
      <c r="A27" s="69"/>
      <c r="B27" s="79"/>
      <c r="C27" s="79"/>
      <c r="D27" s="79"/>
      <c r="E27" s="79"/>
      <c r="F27" s="79"/>
      <c r="G27" s="79"/>
      <c r="H27" s="79"/>
      <c r="I27" s="79"/>
      <c r="J27" s="79"/>
      <c r="K27" s="79"/>
      <c r="L27" s="79"/>
      <c r="M27" s="79"/>
      <c r="N27" s="79"/>
      <c r="O27" s="8"/>
      <c r="P27" s="8"/>
      <c r="Q27" s="8"/>
    </row>
    <row r="28" spans="1:19" s="116" customFormat="1" ht="14.1" customHeight="1">
      <c r="A28" s="1627" t="s">
        <v>343</v>
      </c>
      <c r="B28" s="1627"/>
      <c r="C28" s="1627"/>
      <c r="D28" s="114"/>
      <c r="E28" s="114"/>
      <c r="F28" s="114"/>
      <c r="G28" s="114"/>
      <c r="H28" s="144"/>
      <c r="I28" s="1263" t="s">
        <v>482</v>
      </c>
      <c r="J28" s="1263"/>
      <c r="K28" s="1263"/>
      <c r="L28" s="1263"/>
      <c r="M28" s="1263"/>
      <c r="N28" s="1263"/>
      <c r="O28" s="8"/>
    </row>
    <row r="29" spans="1:19" s="116" customFormat="1" ht="14.1" customHeight="1">
      <c r="A29" s="1298" t="s">
        <v>459</v>
      </c>
      <c r="B29" s="1627"/>
      <c r="C29" s="1627"/>
      <c r="D29" s="1627"/>
      <c r="E29" s="1627"/>
      <c r="F29" s="1627"/>
      <c r="G29" s="1627"/>
      <c r="H29" s="114"/>
      <c r="I29" s="1263"/>
      <c r="J29" s="1263"/>
      <c r="K29" s="1263"/>
      <c r="L29" s="1263"/>
      <c r="M29" s="1263"/>
      <c r="N29" s="1263"/>
      <c r="O29" s="8"/>
    </row>
    <row r="30" spans="1:19" ht="14.1" customHeight="1">
      <c r="A30" s="1627"/>
      <c r="B30" s="1627"/>
      <c r="C30" s="1627"/>
      <c r="D30" s="1627"/>
      <c r="E30" s="1627"/>
      <c r="F30" s="1627"/>
      <c r="G30" s="1627"/>
      <c r="H30" s="63"/>
      <c r="I30" s="63"/>
      <c r="J30" s="63"/>
      <c r="K30" s="63"/>
      <c r="L30" s="63"/>
      <c r="M30" s="63"/>
      <c r="N30" s="63"/>
    </row>
    <row r="31" spans="1:19" ht="14.1" customHeight="1">
      <c r="A31" s="46"/>
      <c r="B31" s="61"/>
      <c r="C31" s="46"/>
      <c r="D31" s="46"/>
      <c r="E31" s="46"/>
      <c r="F31" s="46"/>
      <c r="G31" s="46"/>
      <c r="H31" s="46"/>
      <c r="I31" s="46"/>
      <c r="J31" s="46"/>
      <c r="K31" s="46"/>
      <c r="L31" s="46"/>
      <c r="M31" s="46"/>
      <c r="N31" s="46"/>
    </row>
    <row r="32" spans="1:19" ht="14.1" customHeight="1">
      <c r="A32" s="46"/>
      <c r="B32" s="46"/>
      <c r="C32" s="46"/>
      <c r="D32" s="46"/>
      <c r="E32" s="46"/>
      <c r="F32" s="46"/>
      <c r="G32" s="46"/>
      <c r="H32" s="46"/>
      <c r="I32" s="46"/>
      <c r="J32" s="46"/>
      <c r="K32" s="46"/>
      <c r="L32" s="46"/>
      <c r="M32" s="46"/>
      <c r="N32" s="46"/>
    </row>
    <row r="33" spans="1:14" ht="14.25">
      <c r="A33" s="46"/>
      <c r="B33" s="46"/>
      <c r="C33" s="46"/>
      <c r="D33" s="46"/>
      <c r="E33" s="46"/>
      <c r="F33" s="46"/>
      <c r="G33" s="46"/>
      <c r="H33" s="46"/>
      <c r="I33" s="46"/>
      <c r="J33" s="46"/>
      <c r="K33" s="46"/>
      <c r="L33" s="46"/>
      <c r="M33" s="46"/>
      <c r="N33" s="46"/>
    </row>
    <row r="34" spans="1:14" ht="14.25">
      <c r="A34" s="46"/>
      <c r="B34" s="46"/>
      <c r="C34" s="46"/>
      <c r="D34" s="46"/>
      <c r="E34" s="46"/>
      <c r="F34" s="46"/>
      <c r="G34" s="46"/>
      <c r="H34" s="46"/>
      <c r="I34" s="46"/>
      <c r="J34" s="46"/>
      <c r="K34" s="46"/>
      <c r="L34" s="46"/>
      <c r="M34" s="46"/>
      <c r="N34" s="46"/>
    </row>
    <row r="35" spans="1:14" ht="14.25">
      <c r="A35" s="46"/>
      <c r="B35" s="46"/>
      <c r="C35" s="46"/>
      <c r="D35" s="46"/>
      <c r="E35" s="46"/>
      <c r="F35" s="46"/>
      <c r="G35" s="46"/>
      <c r="H35" s="46"/>
      <c r="I35" s="46"/>
      <c r="J35" s="46"/>
      <c r="K35" s="46"/>
      <c r="L35" s="46"/>
      <c r="M35" s="46"/>
      <c r="N35" s="46"/>
    </row>
    <row r="36" spans="1:14" ht="14.25">
      <c r="A36" s="46"/>
      <c r="B36" s="46"/>
      <c r="C36" s="46"/>
      <c r="D36" s="46"/>
      <c r="E36" s="46"/>
      <c r="F36" s="46"/>
      <c r="G36" s="46"/>
      <c r="H36" s="46"/>
      <c r="I36" s="46"/>
      <c r="J36" s="46"/>
      <c r="K36" s="46"/>
      <c r="L36" s="46"/>
      <c r="M36" s="46"/>
      <c r="N36" s="46"/>
    </row>
    <row r="37" spans="1:14" ht="14.25">
      <c r="A37" s="46"/>
      <c r="B37" s="46"/>
      <c r="C37" s="46"/>
      <c r="D37" s="46"/>
      <c r="E37" s="46"/>
      <c r="F37" s="46"/>
      <c r="G37" s="46"/>
      <c r="H37" s="46"/>
      <c r="I37" s="46"/>
      <c r="J37" s="46"/>
      <c r="K37" s="46"/>
      <c r="L37" s="46"/>
      <c r="M37" s="46"/>
      <c r="N37" s="46"/>
    </row>
    <row r="38" spans="1:14" ht="14.25">
      <c r="A38" s="46"/>
      <c r="B38" s="46"/>
      <c r="C38" s="46"/>
      <c r="D38" s="46"/>
      <c r="E38" s="46"/>
      <c r="F38" s="46"/>
      <c r="G38" s="46"/>
      <c r="H38" s="46"/>
      <c r="I38" s="46"/>
      <c r="J38" s="46"/>
      <c r="K38" s="46"/>
      <c r="L38" s="46"/>
      <c r="M38" s="46"/>
      <c r="N38" s="46"/>
    </row>
    <row r="39" spans="1:14" ht="14.25">
      <c r="A39" s="46"/>
      <c r="B39" s="46"/>
      <c r="C39" s="46"/>
      <c r="D39" s="46"/>
      <c r="E39" s="46"/>
      <c r="F39" s="46"/>
      <c r="G39" s="46"/>
      <c r="H39" s="46"/>
      <c r="I39" s="46"/>
      <c r="J39" s="46"/>
      <c r="K39" s="46"/>
      <c r="L39" s="46"/>
      <c r="M39" s="46"/>
      <c r="N39" s="46"/>
    </row>
    <row r="40" spans="1:14" ht="14.25">
      <c r="A40" s="46"/>
      <c r="B40" s="46"/>
      <c r="C40" s="46"/>
      <c r="D40" s="46"/>
      <c r="E40" s="46"/>
      <c r="F40" s="46"/>
      <c r="G40" s="46"/>
      <c r="H40" s="46"/>
      <c r="I40" s="46"/>
      <c r="J40" s="46"/>
      <c r="K40" s="46"/>
      <c r="L40" s="46"/>
      <c r="M40" s="46"/>
      <c r="N40" s="46"/>
    </row>
    <row r="41" spans="1:14" ht="14.25">
      <c r="A41" s="46"/>
      <c r="B41" s="46"/>
      <c r="C41" s="46"/>
      <c r="D41" s="46"/>
      <c r="E41" s="46"/>
      <c r="F41" s="46"/>
      <c r="G41" s="46"/>
      <c r="H41" s="46"/>
      <c r="I41" s="46"/>
      <c r="J41" s="46"/>
      <c r="K41" s="46"/>
      <c r="L41" s="46"/>
      <c r="M41" s="46"/>
      <c r="N41" s="46"/>
    </row>
    <row r="42" spans="1:14" ht="14.25">
      <c r="A42" s="46"/>
      <c r="B42" s="46"/>
      <c r="C42" s="46"/>
      <c r="D42" s="46"/>
      <c r="E42" s="46"/>
      <c r="F42" s="46"/>
      <c r="G42" s="46"/>
      <c r="H42" s="46"/>
      <c r="I42" s="46"/>
      <c r="J42" s="46"/>
      <c r="K42" s="46"/>
      <c r="L42" s="46"/>
      <c r="M42" s="46"/>
      <c r="N42" s="46"/>
    </row>
    <row r="43" spans="1:14" ht="14.25">
      <c r="A43" s="46"/>
      <c r="B43" s="46"/>
      <c r="C43" s="46"/>
      <c r="D43" s="46"/>
      <c r="E43" s="46"/>
      <c r="F43" s="46"/>
      <c r="G43" s="46"/>
      <c r="H43" s="46"/>
      <c r="I43" s="46"/>
      <c r="J43" s="46"/>
      <c r="K43" s="46"/>
      <c r="L43" s="46"/>
      <c r="M43" s="46"/>
      <c r="N43" s="46"/>
    </row>
    <row r="44" spans="1:14" ht="14.25">
      <c r="A44" s="46"/>
      <c r="B44" s="46"/>
      <c r="C44" s="46"/>
      <c r="D44" s="46"/>
      <c r="E44" s="46"/>
      <c r="F44" s="46"/>
      <c r="G44" s="46"/>
      <c r="H44" s="46"/>
      <c r="I44" s="46"/>
      <c r="J44" s="46"/>
      <c r="K44" s="46"/>
      <c r="L44" s="46"/>
      <c r="M44" s="46"/>
      <c r="N44" s="46"/>
    </row>
    <row r="45" spans="1:14" ht="14.25">
      <c r="A45" s="46"/>
      <c r="B45" s="46"/>
      <c r="C45" s="46"/>
      <c r="D45" s="46"/>
      <c r="E45" s="46"/>
      <c r="F45" s="46"/>
      <c r="G45" s="46"/>
      <c r="H45" s="46"/>
      <c r="I45" s="46"/>
      <c r="J45" s="46"/>
      <c r="K45" s="46"/>
      <c r="L45" s="46"/>
      <c r="M45" s="46"/>
      <c r="N45" s="46"/>
    </row>
    <row r="46" spans="1:14" ht="14.25">
      <c r="A46" s="46"/>
      <c r="B46" s="46"/>
      <c r="C46" s="46"/>
      <c r="D46" s="46"/>
      <c r="E46" s="46"/>
      <c r="F46" s="46"/>
      <c r="G46" s="46"/>
      <c r="H46" s="46"/>
      <c r="I46" s="46"/>
      <c r="J46" s="46"/>
      <c r="K46" s="46"/>
      <c r="L46" s="46"/>
      <c r="M46" s="46"/>
      <c r="N46" s="46"/>
    </row>
    <row r="47" spans="1:14" ht="14.25">
      <c r="A47" s="46"/>
      <c r="B47" s="46"/>
      <c r="C47" s="46"/>
      <c r="D47" s="46"/>
      <c r="E47" s="46"/>
      <c r="F47" s="46"/>
      <c r="G47" s="46"/>
      <c r="H47" s="46"/>
      <c r="I47" s="46"/>
      <c r="J47" s="46"/>
      <c r="K47" s="46"/>
      <c r="L47" s="46"/>
      <c r="M47" s="46"/>
      <c r="N47" s="46"/>
    </row>
    <row r="48" spans="1:14" ht="14.25">
      <c r="A48" s="46"/>
      <c r="B48" s="46"/>
      <c r="C48" s="46"/>
      <c r="D48" s="46"/>
      <c r="E48" s="46"/>
      <c r="F48" s="46"/>
      <c r="G48" s="46"/>
      <c r="H48" s="46"/>
      <c r="I48" s="46"/>
      <c r="J48" s="46"/>
      <c r="K48" s="46"/>
      <c r="L48" s="46"/>
      <c r="M48" s="46"/>
      <c r="N48" s="46"/>
    </row>
    <row r="49" spans="1:14" ht="14.25">
      <c r="A49" s="46"/>
      <c r="B49" s="46"/>
      <c r="C49" s="46"/>
      <c r="D49" s="46"/>
      <c r="E49" s="46"/>
      <c r="F49" s="46"/>
      <c r="G49" s="46"/>
      <c r="H49" s="46"/>
      <c r="I49" s="46"/>
      <c r="J49" s="46"/>
      <c r="K49" s="46"/>
      <c r="L49" s="46"/>
      <c r="M49" s="46"/>
      <c r="N49" s="46"/>
    </row>
    <row r="50" spans="1:14" ht="14.25">
      <c r="A50" s="46"/>
      <c r="B50" s="46"/>
      <c r="C50" s="46"/>
      <c r="D50" s="46"/>
      <c r="E50" s="46"/>
      <c r="F50" s="46"/>
      <c r="G50" s="46"/>
      <c r="H50" s="46"/>
      <c r="I50" s="46"/>
      <c r="J50" s="46"/>
      <c r="K50" s="46"/>
      <c r="L50" s="46"/>
      <c r="M50" s="46"/>
      <c r="N50" s="46"/>
    </row>
    <row r="51" spans="1:14" ht="14.25">
      <c r="A51" s="46"/>
      <c r="B51" s="46"/>
      <c r="C51" s="46"/>
      <c r="D51" s="46"/>
      <c r="E51" s="46"/>
      <c r="F51" s="46"/>
      <c r="G51" s="46"/>
      <c r="H51" s="46"/>
      <c r="I51" s="46"/>
      <c r="J51" s="46"/>
      <c r="K51" s="46"/>
      <c r="L51" s="46"/>
      <c r="M51" s="46"/>
      <c r="N51" s="46"/>
    </row>
  </sheetData>
  <mergeCells count="39">
    <mergeCell ref="A29:G30"/>
    <mergeCell ref="I29:N29"/>
    <mergeCell ref="K16:M18"/>
    <mergeCell ref="H16:J18"/>
    <mergeCell ref="H26:J26"/>
    <mergeCell ref="H25:J25"/>
    <mergeCell ref="H23:J23"/>
    <mergeCell ref="H21:J21"/>
    <mergeCell ref="H20:J20"/>
    <mergeCell ref="H19:J19"/>
    <mergeCell ref="K26:M26"/>
    <mergeCell ref="K25:M25"/>
    <mergeCell ref="K23:M23"/>
    <mergeCell ref="F16:F18"/>
    <mergeCell ref="E16:E18"/>
    <mergeCell ref="H22:J22"/>
    <mergeCell ref="H1:N1"/>
    <mergeCell ref="A1:G1"/>
    <mergeCell ref="C16:C18"/>
    <mergeCell ref="B16:B18"/>
    <mergeCell ref="H15:M15"/>
    <mergeCell ref="B15:G15"/>
    <mergeCell ref="E4:G4"/>
    <mergeCell ref="N15:N18"/>
    <mergeCell ref="N4:N5"/>
    <mergeCell ref="H4:M4"/>
    <mergeCell ref="B4:D4"/>
    <mergeCell ref="A4:A5"/>
    <mergeCell ref="A15:A18"/>
    <mergeCell ref="D16:D18"/>
    <mergeCell ref="G16:G18"/>
    <mergeCell ref="K19:M19"/>
    <mergeCell ref="H24:J24"/>
    <mergeCell ref="K24:M24"/>
    <mergeCell ref="K22:M22"/>
    <mergeCell ref="A28:C28"/>
    <mergeCell ref="I28:N28"/>
    <mergeCell ref="K21:M21"/>
    <mergeCell ref="K20:M20"/>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colBreaks count="2" manualBreakCount="2">
    <brk id="7" max="29" man="1"/>
    <brk id="14"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T38"/>
  <sheetViews>
    <sheetView view="pageBreakPreview" topLeftCell="A4" zoomScaleNormal="100" zoomScaleSheetLayoutView="100" workbookViewId="0">
      <selection activeCell="E14" sqref="E14:I14"/>
    </sheetView>
  </sheetViews>
  <sheetFormatPr defaultColWidth="8.77734375" defaultRowHeight="14.25"/>
  <cols>
    <col min="1" max="1" width="8.6640625" style="3" customWidth="1"/>
    <col min="2" max="2" width="9.77734375" style="3" bestFit="1" customWidth="1"/>
    <col min="3" max="3" width="7.109375" style="3" bestFit="1" customWidth="1"/>
    <col min="4" max="4" width="9.33203125" style="3" bestFit="1" customWidth="1"/>
    <col min="5" max="5" width="8.21875" style="3" bestFit="1" customWidth="1"/>
    <col min="6" max="6" width="8" style="3" bestFit="1" customWidth="1"/>
    <col min="7" max="7" width="8.44140625" style="3" bestFit="1" customWidth="1"/>
    <col min="8" max="9" width="9.33203125" style="3" bestFit="1" customWidth="1"/>
    <col min="10" max="10" width="8" style="3" bestFit="1" customWidth="1"/>
    <col min="11" max="11" width="12.109375" style="3" customWidth="1"/>
    <col min="12" max="12" width="6.44140625" style="3" customWidth="1"/>
    <col min="13" max="13" width="8.6640625" style="3" customWidth="1"/>
    <col min="14" max="15" width="7.33203125" style="3" customWidth="1"/>
    <col min="16" max="16" width="10" style="3" customWidth="1"/>
    <col min="17" max="17" width="9.109375" style="3" customWidth="1"/>
    <col min="18" max="257" width="8.77734375" style="3"/>
    <col min="258" max="258" width="10.109375" style="3" customWidth="1"/>
    <col min="259" max="260" width="9.21875" style="3" customWidth="1"/>
    <col min="261" max="261" width="8.33203125" style="3" customWidth="1"/>
    <col min="262" max="262" width="9.21875" style="3" customWidth="1"/>
    <col min="263" max="263" width="16.77734375" style="3" customWidth="1"/>
    <col min="264" max="264" width="13.88671875" style="3" customWidth="1"/>
    <col min="265" max="265" width="9.88671875" style="3" customWidth="1"/>
    <col min="266" max="269" width="9.21875" style="3" customWidth="1"/>
    <col min="270" max="270" width="8.109375" style="3" customWidth="1"/>
    <col min="271" max="272" width="6.77734375" style="3" customWidth="1"/>
    <col min="273" max="273" width="8.109375" style="3" customWidth="1"/>
    <col min="274" max="513" width="8.77734375" style="3"/>
    <col min="514" max="514" width="10.109375" style="3" customWidth="1"/>
    <col min="515" max="516" width="9.21875" style="3" customWidth="1"/>
    <col min="517" max="517" width="8.33203125" style="3" customWidth="1"/>
    <col min="518" max="518" width="9.21875" style="3" customWidth="1"/>
    <col min="519" max="519" width="16.77734375" style="3" customWidth="1"/>
    <col min="520" max="520" width="13.88671875" style="3" customWidth="1"/>
    <col min="521" max="521" width="9.88671875" style="3" customWidth="1"/>
    <col min="522" max="525" width="9.21875" style="3" customWidth="1"/>
    <col min="526" max="526" width="8.109375" style="3" customWidth="1"/>
    <col min="527" max="528" width="6.77734375" style="3" customWidth="1"/>
    <col min="529" max="529" width="8.109375" style="3" customWidth="1"/>
    <col min="530" max="769" width="8.77734375" style="3"/>
    <col min="770" max="770" width="10.109375" style="3" customWidth="1"/>
    <col min="771" max="772" width="9.21875" style="3" customWidth="1"/>
    <col min="773" max="773" width="8.33203125" style="3" customWidth="1"/>
    <col min="774" max="774" width="9.21875" style="3" customWidth="1"/>
    <col min="775" max="775" width="16.77734375" style="3" customWidth="1"/>
    <col min="776" max="776" width="13.88671875" style="3" customWidth="1"/>
    <col min="777" max="777" width="9.88671875" style="3" customWidth="1"/>
    <col min="778" max="781" width="9.21875" style="3" customWidth="1"/>
    <col min="782" max="782" width="8.109375" style="3" customWidth="1"/>
    <col min="783" max="784" width="6.77734375" style="3" customWidth="1"/>
    <col min="785" max="785" width="8.109375" style="3" customWidth="1"/>
    <col min="786" max="1025" width="8.77734375" style="3"/>
    <col min="1026" max="1026" width="10.109375" style="3" customWidth="1"/>
    <col min="1027" max="1028" width="9.21875" style="3" customWidth="1"/>
    <col min="1029" max="1029" width="8.33203125" style="3" customWidth="1"/>
    <col min="1030" max="1030" width="9.21875" style="3" customWidth="1"/>
    <col min="1031" max="1031" width="16.77734375" style="3" customWidth="1"/>
    <col min="1032" max="1032" width="13.88671875" style="3" customWidth="1"/>
    <col min="1033" max="1033" width="9.88671875" style="3" customWidth="1"/>
    <col min="1034" max="1037" width="9.21875" style="3" customWidth="1"/>
    <col min="1038" max="1038" width="8.109375" style="3" customWidth="1"/>
    <col min="1039" max="1040" width="6.77734375" style="3" customWidth="1"/>
    <col min="1041" max="1041" width="8.109375" style="3" customWidth="1"/>
    <col min="1042" max="1281" width="8.77734375" style="3"/>
    <col min="1282" max="1282" width="10.109375" style="3" customWidth="1"/>
    <col min="1283" max="1284" width="9.21875" style="3" customWidth="1"/>
    <col min="1285" max="1285" width="8.33203125" style="3" customWidth="1"/>
    <col min="1286" max="1286" width="9.21875" style="3" customWidth="1"/>
    <col min="1287" max="1287" width="16.77734375" style="3" customWidth="1"/>
    <col min="1288" max="1288" width="13.88671875" style="3" customWidth="1"/>
    <col min="1289" max="1289" width="9.88671875" style="3" customWidth="1"/>
    <col min="1290" max="1293" width="9.21875" style="3" customWidth="1"/>
    <col min="1294" max="1294" width="8.109375" style="3" customWidth="1"/>
    <col min="1295" max="1296" width="6.77734375" style="3" customWidth="1"/>
    <col min="1297" max="1297" width="8.109375" style="3" customWidth="1"/>
    <col min="1298" max="1537" width="8.77734375" style="3"/>
    <col min="1538" max="1538" width="10.109375" style="3" customWidth="1"/>
    <col min="1539" max="1540" width="9.21875" style="3" customWidth="1"/>
    <col min="1541" max="1541" width="8.33203125" style="3" customWidth="1"/>
    <col min="1542" max="1542" width="9.21875" style="3" customWidth="1"/>
    <col min="1543" max="1543" width="16.77734375" style="3" customWidth="1"/>
    <col min="1544" max="1544" width="13.88671875" style="3" customWidth="1"/>
    <col min="1545" max="1545" width="9.88671875" style="3" customWidth="1"/>
    <col min="1546" max="1549" width="9.21875" style="3" customWidth="1"/>
    <col min="1550" max="1550" width="8.109375" style="3" customWidth="1"/>
    <col min="1551" max="1552" width="6.77734375" style="3" customWidth="1"/>
    <col min="1553" max="1553" width="8.109375" style="3" customWidth="1"/>
    <col min="1554" max="1793" width="8.77734375" style="3"/>
    <col min="1794" max="1794" width="10.109375" style="3" customWidth="1"/>
    <col min="1795" max="1796" width="9.21875" style="3" customWidth="1"/>
    <col min="1797" max="1797" width="8.33203125" style="3" customWidth="1"/>
    <col min="1798" max="1798" width="9.21875" style="3" customWidth="1"/>
    <col min="1799" max="1799" width="16.77734375" style="3" customWidth="1"/>
    <col min="1800" max="1800" width="13.88671875" style="3" customWidth="1"/>
    <col min="1801" max="1801" width="9.88671875" style="3" customWidth="1"/>
    <col min="1802" max="1805" width="9.21875" style="3" customWidth="1"/>
    <col min="1806" max="1806" width="8.109375" style="3" customWidth="1"/>
    <col min="1807" max="1808" width="6.77734375" style="3" customWidth="1"/>
    <col min="1809" max="1809" width="8.109375" style="3" customWidth="1"/>
    <col min="1810" max="2049" width="8.77734375" style="3"/>
    <col min="2050" max="2050" width="10.109375" style="3" customWidth="1"/>
    <col min="2051" max="2052" width="9.21875" style="3" customWidth="1"/>
    <col min="2053" max="2053" width="8.33203125" style="3" customWidth="1"/>
    <col min="2054" max="2054" width="9.21875" style="3" customWidth="1"/>
    <col min="2055" max="2055" width="16.77734375" style="3" customWidth="1"/>
    <col min="2056" max="2056" width="13.88671875" style="3" customWidth="1"/>
    <col min="2057" max="2057" width="9.88671875" style="3" customWidth="1"/>
    <col min="2058" max="2061" width="9.21875" style="3" customWidth="1"/>
    <col min="2062" max="2062" width="8.109375" style="3" customWidth="1"/>
    <col min="2063" max="2064" width="6.77734375" style="3" customWidth="1"/>
    <col min="2065" max="2065" width="8.109375" style="3" customWidth="1"/>
    <col min="2066" max="2305" width="8.77734375" style="3"/>
    <col min="2306" max="2306" width="10.109375" style="3" customWidth="1"/>
    <col min="2307" max="2308" width="9.21875" style="3" customWidth="1"/>
    <col min="2309" max="2309" width="8.33203125" style="3" customWidth="1"/>
    <col min="2310" max="2310" width="9.21875" style="3" customWidth="1"/>
    <col min="2311" max="2311" width="16.77734375" style="3" customWidth="1"/>
    <col min="2312" max="2312" width="13.88671875" style="3" customWidth="1"/>
    <col min="2313" max="2313" width="9.88671875" style="3" customWidth="1"/>
    <col min="2314" max="2317" width="9.21875" style="3" customWidth="1"/>
    <col min="2318" max="2318" width="8.109375" style="3" customWidth="1"/>
    <col min="2319" max="2320" width="6.77734375" style="3" customWidth="1"/>
    <col min="2321" max="2321" width="8.109375" style="3" customWidth="1"/>
    <col min="2322" max="2561" width="8.77734375" style="3"/>
    <col min="2562" max="2562" width="10.109375" style="3" customWidth="1"/>
    <col min="2563" max="2564" width="9.21875" style="3" customWidth="1"/>
    <col min="2565" max="2565" width="8.33203125" style="3" customWidth="1"/>
    <col min="2566" max="2566" width="9.21875" style="3" customWidth="1"/>
    <col min="2567" max="2567" width="16.77734375" style="3" customWidth="1"/>
    <col min="2568" max="2568" width="13.88671875" style="3" customWidth="1"/>
    <col min="2569" max="2569" width="9.88671875" style="3" customWidth="1"/>
    <col min="2570" max="2573" width="9.21875" style="3" customWidth="1"/>
    <col min="2574" max="2574" width="8.109375" style="3" customWidth="1"/>
    <col min="2575" max="2576" width="6.77734375" style="3" customWidth="1"/>
    <col min="2577" max="2577" width="8.109375" style="3" customWidth="1"/>
    <col min="2578" max="2817" width="8.77734375" style="3"/>
    <col min="2818" max="2818" width="10.109375" style="3" customWidth="1"/>
    <col min="2819" max="2820" width="9.21875" style="3" customWidth="1"/>
    <col min="2821" max="2821" width="8.33203125" style="3" customWidth="1"/>
    <col min="2822" max="2822" width="9.21875" style="3" customWidth="1"/>
    <col min="2823" max="2823" width="16.77734375" style="3" customWidth="1"/>
    <col min="2824" max="2824" width="13.88671875" style="3" customWidth="1"/>
    <col min="2825" max="2825" width="9.88671875" style="3" customWidth="1"/>
    <col min="2826" max="2829" width="9.21875" style="3" customWidth="1"/>
    <col min="2830" max="2830" width="8.109375" style="3" customWidth="1"/>
    <col min="2831" max="2832" width="6.77734375" style="3" customWidth="1"/>
    <col min="2833" max="2833" width="8.109375" style="3" customWidth="1"/>
    <col min="2834" max="3073" width="8.77734375" style="3"/>
    <col min="3074" max="3074" width="10.109375" style="3" customWidth="1"/>
    <col min="3075" max="3076" width="9.21875" style="3" customWidth="1"/>
    <col min="3077" max="3077" width="8.33203125" style="3" customWidth="1"/>
    <col min="3078" max="3078" width="9.21875" style="3" customWidth="1"/>
    <col min="3079" max="3079" width="16.77734375" style="3" customWidth="1"/>
    <col min="3080" max="3080" width="13.88671875" style="3" customWidth="1"/>
    <col min="3081" max="3081" width="9.88671875" style="3" customWidth="1"/>
    <col min="3082" max="3085" width="9.21875" style="3" customWidth="1"/>
    <col min="3086" max="3086" width="8.109375" style="3" customWidth="1"/>
    <col min="3087" max="3088" width="6.77734375" style="3" customWidth="1"/>
    <col min="3089" max="3089" width="8.109375" style="3" customWidth="1"/>
    <col min="3090" max="3329" width="8.77734375" style="3"/>
    <col min="3330" max="3330" width="10.109375" style="3" customWidth="1"/>
    <col min="3331" max="3332" width="9.21875" style="3" customWidth="1"/>
    <col min="3333" max="3333" width="8.33203125" style="3" customWidth="1"/>
    <col min="3334" max="3334" width="9.21875" style="3" customWidth="1"/>
    <col min="3335" max="3335" width="16.77734375" style="3" customWidth="1"/>
    <col min="3336" max="3336" width="13.88671875" style="3" customWidth="1"/>
    <col min="3337" max="3337" width="9.88671875" style="3" customWidth="1"/>
    <col min="3338" max="3341" width="9.21875" style="3" customWidth="1"/>
    <col min="3342" max="3342" width="8.109375" style="3" customWidth="1"/>
    <col min="3343" max="3344" width="6.77734375" style="3" customWidth="1"/>
    <col min="3345" max="3345" width="8.109375" style="3" customWidth="1"/>
    <col min="3346" max="3585" width="8.77734375" style="3"/>
    <col min="3586" max="3586" width="10.109375" style="3" customWidth="1"/>
    <col min="3587" max="3588" width="9.21875" style="3" customWidth="1"/>
    <col min="3589" max="3589" width="8.33203125" style="3" customWidth="1"/>
    <col min="3590" max="3590" width="9.21875" style="3" customWidth="1"/>
    <col min="3591" max="3591" width="16.77734375" style="3" customWidth="1"/>
    <col min="3592" max="3592" width="13.88671875" style="3" customWidth="1"/>
    <col min="3593" max="3593" width="9.88671875" style="3" customWidth="1"/>
    <col min="3594" max="3597" width="9.21875" style="3" customWidth="1"/>
    <col min="3598" max="3598" width="8.109375" style="3" customWidth="1"/>
    <col min="3599" max="3600" width="6.77734375" style="3" customWidth="1"/>
    <col min="3601" max="3601" width="8.109375" style="3" customWidth="1"/>
    <col min="3602" max="3841" width="8.77734375" style="3"/>
    <col min="3842" max="3842" width="10.109375" style="3" customWidth="1"/>
    <col min="3843" max="3844" width="9.21875" style="3" customWidth="1"/>
    <col min="3845" max="3845" width="8.33203125" style="3" customWidth="1"/>
    <col min="3846" max="3846" width="9.21875" style="3" customWidth="1"/>
    <col min="3847" max="3847" width="16.77734375" style="3" customWidth="1"/>
    <col min="3848" max="3848" width="13.88671875" style="3" customWidth="1"/>
    <col min="3849" max="3849" width="9.88671875" style="3" customWidth="1"/>
    <col min="3850" max="3853" width="9.21875" style="3" customWidth="1"/>
    <col min="3854" max="3854" width="8.109375" style="3" customWidth="1"/>
    <col min="3855" max="3856" width="6.77734375" style="3" customWidth="1"/>
    <col min="3857" max="3857" width="8.109375" style="3" customWidth="1"/>
    <col min="3858" max="4097" width="8.77734375" style="3"/>
    <col min="4098" max="4098" width="10.109375" style="3" customWidth="1"/>
    <col min="4099" max="4100" width="9.21875" style="3" customWidth="1"/>
    <col min="4101" max="4101" width="8.33203125" style="3" customWidth="1"/>
    <col min="4102" max="4102" width="9.21875" style="3" customWidth="1"/>
    <col min="4103" max="4103" width="16.77734375" style="3" customWidth="1"/>
    <col min="4104" max="4104" width="13.88671875" style="3" customWidth="1"/>
    <col min="4105" max="4105" width="9.88671875" style="3" customWidth="1"/>
    <col min="4106" max="4109" width="9.21875" style="3" customWidth="1"/>
    <col min="4110" max="4110" width="8.109375" style="3" customWidth="1"/>
    <col min="4111" max="4112" width="6.77734375" style="3" customWidth="1"/>
    <col min="4113" max="4113" width="8.109375" style="3" customWidth="1"/>
    <col min="4114" max="4353" width="8.77734375" style="3"/>
    <col min="4354" max="4354" width="10.109375" style="3" customWidth="1"/>
    <col min="4355" max="4356" width="9.21875" style="3" customWidth="1"/>
    <col min="4357" max="4357" width="8.33203125" style="3" customWidth="1"/>
    <col min="4358" max="4358" width="9.21875" style="3" customWidth="1"/>
    <col min="4359" max="4359" width="16.77734375" style="3" customWidth="1"/>
    <col min="4360" max="4360" width="13.88671875" style="3" customWidth="1"/>
    <col min="4361" max="4361" width="9.88671875" style="3" customWidth="1"/>
    <col min="4362" max="4365" width="9.21875" style="3" customWidth="1"/>
    <col min="4366" max="4366" width="8.109375" style="3" customWidth="1"/>
    <col min="4367" max="4368" width="6.77734375" style="3" customWidth="1"/>
    <col min="4369" max="4369" width="8.109375" style="3" customWidth="1"/>
    <col min="4370" max="4609" width="8.77734375" style="3"/>
    <col min="4610" max="4610" width="10.109375" style="3" customWidth="1"/>
    <col min="4611" max="4612" width="9.21875" style="3" customWidth="1"/>
    <col min="4613" max="4613" width="8.33203125" style="3" customWidth="1"/>
    <col min="4614" max="4614" width="9.21875" style="3" customWidth="1"/>
    <col min="4615" max="4615" width="16.77734375" style="3" customWidth="1"/>
    <col min="4616" max="4616" width="13.88671875" style="3" customWidth="1"/>
    <col min="4617" max="4617" width="9.88671875" style="3" customWidth="1"/>
    <col min="4618" max="4621" width="9.21875" style="3" customWidth="1"/>
    <col min="4622" max="4622" width="8.109375" style="3" customWidth="1"/>
    <col min="4623" max="4624" width="6.77734375" style="3" customWidth="1"/>
    <col min="4625" max="4625" width="8.109375" style="3" customWidth="1"/>
    <col min="4626" max="4865" width="8.77734375" style="3"/>
    <col min="4866" max="4866" width="10.109375" style="3" customWidth="1"/>
    <col min="4867" max="4868" width="9.21875" style="3" customWidth="1"/>
    <col min="4869" max="4869" width="8.33203125" style="3" customWidth="1"/>
    <col min="4870" max="4870" width="9.21875" style="3" customWidth="1"/>
    <col min="4871" max="4871" width="16.77734375" style="3" customWidth="1"/>
    <col min="4872" max="4872" width="13.88671875" style="3" customWidth="1"/>
    <col min="4873" max="4873" width="9.88671875" style="3" customWidth="1"/>
    <col min="4874" max="4877" width="9.21875" style="3" customWidth="1"/>
    <col min="4878" max="4878" width="8.109375" style="3" customWidth="1"/>
    <col min="4879" max="4880" width="6.77734375" style="3" customWidth="1"/>
    <col min="4881" max="4881" width="8.109375" style="3" customWidth="1"/>
    <col min="4882" max="5121" width="8.77734375" style="3"/>
    <col min="5122" max="5122" width="10.109375" style="3" customWidth="1"/>
    <col min="5123" max="5124" width="9.21875" style="3" customWidth="1"/>
    <col min="5125" max="5125" width="8.33203125" style="3" customWidth="1"/>
    <col min="5126" max="5126" width="9.21875" style="3" customWidth="1"/>
    <col min="5127" max="5127" width="16.77734375" style="3" customWidth="1"/>
    <col min="5128" max="5128" width="13.88671875" style="3" customWidth="1"/>
    <col min="5129" max="5129" width="9.88671875" style="3" customWidth="1"/>
    <col min="5130" max="5133" width="9.21875" style="3" customWidth="1"/>
    <col min="5134" max="5134" width="8.109375" style="3" customWidth="1"/>
    <col min="5135" max="5136" width="6.77734375" style="3" customWidth="1"/>
    <col min="5137" max="5137" width="8.109375" style="3" customWidth="1"/>
    <col min="5138" max="5377" width="8.77734375" style="3"/>
    <col min="5378" max="5378" width="10.109375" style="3" customWidth="1"/>
    <col min="5379" max="5380" width="9.21875" style="3" customWidth="1"/>
    <col min="5381" max="5381" width="8.33203125" style="3" customWidth="1"/>
    <col min="5382" max="5382" width="9.21875" style="3" customWidth="1"/>
    <col min="5383" max="5383" width="16.77734375" style="3" customWidth="1"/>
    <col min="5384" max="5384" width="13.88671875" style="3" customWidth="1"/>
    <col min="5385" max="5385" width="9.88671875" style="3" customWidth="1"/>
    <col min="5386" max="5389" width="9.21875" style="3" customWidth="1"/>
    <col min="5390" max="5390" width="8.109375" style="3" customWidth="1"/>
    <col min="5391" max="5392" width="6.77734375" style="3" customWidth="1"/>
    <col min="5393" max="5393" width="8.109375" style="3" customWidth="1"/>
    <col min="5394" max="5633" width="8.77734375" style="3"/>
    <col min="5634" max="5634" width="10.109375" style="3" customWidth="1"/>
    <col min="5635" max="5636" width="9.21875" style="3" customWidth="1"/>
    <col min="5637" max="5637" width="8.33203125" style="3" customWidth="1"/>
    <col min="5638" max="5638" width="9.21875" style="3" customWidth="1"/>
    <col min="5639" max="5639" width="16.77734375" style="3" customWidth="1"/>
    <col min="5640" max="5640" width="13.88671875" style="3" customWidth="1"/>
    <col min="5641" max="5641" width="9.88671875" style="3" customWidth="1"/>
    <col min="5642" max="5645" width="9.21875" style="3" customWidth="1"/>
    <col min="5646" max="5646" width="8.109375" style="3" customWidth="1"/>
    <col min="5647" max="5648" width="6.77734375" style="3" customWidth="1"/>
    <col min="5649" max="5649" width="8.109375" style="3" customWidth="1"/>
    <col min="5650" max="5889" width="8.77734375" style="3"/>
    <col min="5890" max="5890" width="10.109375" style="3" customWidth="1"/>
    <col min="5891" max="5892" width="9.21875" style="3" customWidth="1"/>
    <col min="5893" max="5893" width="8.33203125" style="3" customWidth="1"/>
    <col min="5894" max="5894" width="9.21875" style="3" customWidth="1"/>
    <col min="5895" max="5895" width="16.77734375" style="3" customWidth="1"/>
    <col min="5896" max="5896" width="13.88671875" style="3" customWidth="1"/>
    <col min="5897" max="5897" width="9.88671875" style="3" customWidth="1"/>
    <col min="5898" max="5901" width="9.21875" style="3" customWidth="1"/>
    <col min="5902" max="5902" width="8.109375" style="3" customWidth="1"/>
    <col min="5903" max="5904" width="6.77734375" style="3" customWidth="1"/>
    <col min="5905" max="5905" width="8.109375" style="3" customWidth="1"/>
    <col min="5906" max="6145" width="8.77734375" style="3"/>
    <col min="6146" max="6146" width="10.109375" style="3" customWidth="1"/>
    <col min="6147" max="6148" width="9.21875" style="3" customWidth="1"/>
    <col min="6149" max="6149" width="8.33203125" style="3" customWidth="1"/>
    <col min="6150" max="6150" width="9.21875" style="3" customWidth="1"/>
    <col min="6151" max="6151" width="16.77734375" style="3" customWidth="1"/>
    <col min="6152" max="6152" width="13.88671875" style="3" customWidth="1"/>
    <col min="6153" max="6153" width="9.88671875" style="3" customWidth="1"/>
    <col min="6154" max="6157" width="9.21875" style="3" customWidth="1"/>
    <col min="6158" max="6158" width="8.109375" style="3" customWidth="1"/>
    <col min="6159" max="6160" width="6.77734375" style="3" customWidth="1"/>
    <col min="6161" max="6161" width="8.109375" style="3" customWidth="1"/>
    <col min="6162" max="6401" width="8.77734375" style="3"/>
    <col min="6402" max="6402" width="10.109375" style="3" customWidth="1"/>
    <col min="6403" max="6404" width="9.21875" style="3" customWidth="1"/>
    <col min="6405" max="6405" width="8.33203125" style="3" customWidth="1"/>
    <col min="6406" max="6406" width="9.21875" style="3" customWidth="1"/>
    <col min="6407" max="6407" width="16.77734375" style="3" customWidth="1"/>
    <col min="6408" max="6408" width="13.88671875" style="3" customWidth="1"/>
    <col min="6409" max="6409" width="9.88671875" style="3" customWidth="1"/>
    <col min="6410" max="6413" width="9.21875" style="3" customWidth="1"/>
    <col min="6414" max="6414" width="8.109375" style="3" customWidth="1"/>
    <col min="6415" max="6416" width="6.77734375" style="3" customWidth="1"/>
    <col min="6417" max="6417" width="8.109375" style="3" customWidth="1"/>
    <col min="6418" max="6657" width="8.77734375" style="3"/>
    <col min="6658" max="6658" width="10.109375" style="3" customWidth="1"/>
    <col min="6659" max="6660" width="9.21875" style="3" customWidth="1"/>
    <col min="6661" max="6661" width="8.33203125" style="3" customWidth="1"/>
    <col min="6662" max="6662" width="9.21875" style="3" customWidth="1"/>
    <col min="6663" max="6663" width="16.77734375" style="3" customWidth="1"/>
    <col min="6664" max="6664" width="13.88671875" style="3" customWidth="1"/>
    <col min="6665" max="6665" width="9.88671875" style="3" customWidth="1"/>
    <col min="6666" max="6669" width="9.21875" style="3" customWidth="1"/>
    <col min="6670" max="6670" width="8.109375" style="3" customWidth="1"/>
    <col min="6671" max="6672" width="6.77734375" style="3" customWidth="1"/>
    <col min="6673" max="6673" width="8.109375" style="3" customWidth="1"/>
    <col min="6674" max="6913" width="8.77734375" style="3"/>
    <col min="6914" max="6914" width="10.109375" style="3" customWidth="1"/>
    <col min="6915" max="6916" width="9.21875" style="3" customWidth="1"/>
    <col min="6917" max="6917" width="8.33203125" style="3" customWidth="1"/>
    <col min="6918" max="6918" width="9.21875" style="3" customWidth="1"/>
    <col min="6919" max="6919" width="16.77734375" style="3" customWidth="1"/>
    <col min="6920" max="6920" width="13.88671875" style="3" customWidth="1"/>
    <col min="6921" max="6921" width="9.88671875" style="3" customWidth="1"/>
    <col min="6922" max="6925" width="9.21875" style="3" customWidth="1"/>
    <col min="6926" max="6926" width="8.109375" style="3" customWidth="1"/>
    <col min="6927" max="6928" width="6.77734375" style="3" customWidth="1"/>
    <col min="6929" max="6929" width="8.109375" style="3" customWidth="1"/>
    <col min="6930" max="7169" width="8.77734375" style="3"/>
    <col min="7170" max="7170" width="10.109375" style="3" customWidth="1"/>
    <col min="7171" max="7172" width="9.21875" style="3" customWidth="1"/>
    <col min="7173" max="7173" width="8.33203125" style="3" customWidth="1"/>
    <col min="7174" max="7174" width="9.21875" style="3" customWidth="1"/>
    <col min="7175" max="7175" width="16.77734375" style="3" customWidth="1"/>
    <col min="7176" max="7176" width="13.88671875" style="3" customWidth="1"/>
    <col min="7177" max="7177" width="9.88671875" style="3" customWidth="1"/>
    <col min="7178" max="7181" width="9.21875" style="3" customWidth="1"/>
    <col min="7182" max="7182" width="8.109375" style="3" customWidth="1"/>
    <col min="7183" max="7184" width="6.77734375" style="3" customWidth="1"/>
    <col min="7185" max="7185" width="8.109375" style="3" customWidth="1"/>
    <col min="7186" max="7425" width="8.77734375" style="3"/>
    <col min="7426" max="7426" width="10.109375" style="3" customWidth="1"/>
    <col min="7427" max="7428" width="9.21875" style="3" customWidth="1"/>
    <col min="7429" max="7429" width="8.33203125" style="3" customWidth="1"/>
    <col min="7430" max="7430" width="9.21875" style="3" customWidth="1"/>
    <col min="7431" max="7431" width="16.77734375" style="3" customWidth="1"/>
    <col min="7432" max="7432" width="13.88671875" style="3" customWidth="1"/>
    <col min="7433" max="7433" width="9.88671875" style="3" customWidth="1"/>
    <col min="7434" max="7437" width="9.21875" style="3" customWidth="1"/>
    <col min="7438" max="7438" width="8.109375" style="3" customWidth="1"/>
    <col min="7439" max="7440" width="6.77734375" style="3" customWidth="1"/>
    <col min="7441" max="7441" width="8.109375" style="3" customWidth="1"/>
    <col min="7442" max="7681" width="8.77734375" style="3"/>
    <col min="7682" max="7682" width="10.109375" style="3" customWidth="1"/>
    <col min="7683" max="7684" width="9.21875" style="3" customWidth="1"/>
    <col min="7685" max="7685" width="8.33203125" style="3" customWidth="1"/>
    <col min="7686" max="7686" width="9.21875" style="3" customWidth="1"/>
    <col min="7687" max="7687" width="16.77734375" style="3" customWidth="1"/>
    <col min="7688" max="7688" width="13.88671875" style="3" customWidth="1"/>
    <col min="7689" max="7689" width="9.88671875" style="3" customWidth="1"/>
    <col min="7690" max="7693" width="9.21875" style="3" customWidth="1"/>
    <col min="7694" max="7694" width="8.109375" style="3" customWidth="1"/>
    <col min="7695" max="7696" width="6.77734375" style="3" customWidth="1"/>
    <col min="7697" max="7697" width="8.109375" style="3" customWidth="1"/>
    <col min="7698" max="7937" width="8.77734375" style="3"/>
    <col min="7938" max="7938" width="10.109375" style="3" customWidth="1"/>
    <col min="7939" max="7940" width="9.21875" style="3" customWidth="1"/>
    <col min="7941" max="7941" width="8.33203125" style="3" customWidth="1"/>
    <col min="7942" max="7942" width="9.21875" style="3" customWidth="1"/>
    <col min="7943" max="7943" width="16.77734375" style="3" customWidth="1"/>
    <col min="7944" max="7944" width="13.88671875" style="3" customWidth="1"/>
    <col min="7945" max="7945" width="9.88671875" style="3" customWidth="1"/>
    <col min="7946" max="7949" width="9.21875" style="3" customWidth="1"/>
    <col min="7950" max="7950" width="8.109375" style="3" customWidth="1"/>
    <col min="7951" max="7952" width="6.77734375" style="3" customWidth="1"/>
    <col min="7953" max="7953" width="8.109375" style="3" customWidth="1"/>
    <col min="7954" max="8193" width="8.77734375" style="3"/>
    <col min="8194" max="8194" width="10.109375" style="3" customWidth="1"/>
    <col min="8195" max="8196" width="9.21875" style="3" customWidth="1"/>
    <col min="8197" max="8197" width="8.33203125" style="3" customWidth="1"/>
    <col min="8198" max="8198" width="9.21875" style="3" customWidth="1"/>
    <col min="8199" max="8199" width="16.77734375" style="3" customWidth="1"/>
    <col min="8200" max="8200" width="13.88671875" style="3" customWidth="1"/>
    <col min="8201" max="8201" width="9.88671875" style="3" customWidth="1"/>
    <col min="8202" max="8205" width="9.21875" style="3" customWidth="1"/>
    <col min="8206" max="8206" width="8.109375" style="3" customWidth="1"/>
    <col min="8207" max="8208" width="6.77734375" style="3" customWidth="1"/>
    <col min="8209" max="8209" width="8.109375" style="3" customWidth="1"/>
    <col min="8210" max="8449" width="8.77734375" style="3"/>
    <col min="8450" max="8450" width="10.109375" style="3" customWidth="1"/>
    <col min="8451" max="8452" width="9.21875" style="3" customWidth="1"/>
    <col min="8453" max="8453" width="8.33203125" style="3" customWidth="1"/>
    <col min="8454" max="8454" width="9.21875" style="3" customWidth="1"/>
    <col min="8455" max="8455" width="16.77734375" style="3" customWidth="1"/>
    <col min="8456" max="8456" width="13.88671875" style="3" customWidth="1"/>
    <col min="8457" max="8457" width="9.88671875" style="3" customWidth="1"/>
    <col min="8458" max="8461" width="9.21875" style="3" customWidth="1"/>
    <col min="8462" max="8462" width="8.109375" style="3" customWidth="1"/>
    <col min="8463" max="8464" width="6.77734375" style="3" customWidth="1"/>
    <col min="8465" max="8465" width="8.109375" style="3" customWidth="1"/>
    <col min="8466" max="8705" width="8.77734375" style="3"/>
    <col min="8706" max="8706" width="10.109375" style="3" customWidth="1"/>
    <col min="8707" max="8708" width="9.21875" style="3" customWidth="1"/>
    <col min="8709" max="8709" width="8.33203125" style="3" customWidth="1"/>
    <col min="8710" max="8710" width="9.21875" style="3" customWidth="1"/>
    <col min="8711" max="8711" width="16.77734375" style="3" customWidth="1"/>
    <col min="8712" max="8712" width="13.88671875" style="3" customWidth="1"/>
    <col min="8713" max="8713" width="9.88671875" style="3" customWidth="1"/>
    <col min="8714" max="8717" width="9.21875" style="3" customWidth="1"/>
    <col min="8718" max="8718" width="8.109375" style="3" customWidth="1"/>
    <col min="8719" max="8720" width="6.77734375" style="3" customWidth="1"/>
    <col min="8721" max="8721" width="8.109375" style="3" customWidth="1"/>
    <col min="8722" max="8961" width="8.77734375" style="3"/>
    <col min="8962" max="8962" width="10.109375" style="3" customWidth="1"/>
    <col min="8963" max="8964" width="9.21875" style="3" customWidth="1"/>
    <col min="8965" max="8965" width="8.33203125" style="3" customWidth="1"/>
    <col min="8966" max="8966" width="9.21875" style="3" customWidth="1"/>
    <col min="8967" max="8967" width="16.77734375" style="3" customWidth="1"/>
    <col min="8968" max="8968" width="13.88671875" style="3" customWidth="1"/>
    <col min="8969" max="8969" width="9.88671875" style="3" customWidth="1"/>
    <col min="8970" max="8973" width="9.21875" style="3" customWidth="1"/>
    <col min="8974" max="8974" width="8.109375" style="3" customWidth="1"/>
    <col min="8975" max="8976" width="6.77734375" style="3" customWidth="1"/>
    <col min="8977" max="8977" width="8.109375" style="3" customWidth="1"/>
    <col min="8978" max="9217" width="8.77734375" style="3"/>
    <col min="9218" max="9218" width="10.109375" style="3" customWidth="1"/>
    <col min="9219" max="9220" width="9.21875" style="3" customWidth="1"/>
    <col min="9221" max="9221" width="8.33203125" style="3" customWidth="1"/>
    <col min="9222" max="9222" width="9.21875" style="3" customWidth="1"/>
    <col min="9223" max="9223" width="16.77734375" style="3" customWidth="1"/>
    <col min="9224" max="9224" width="13.88671875" style="3" customWidth="1"/>
    <col min="9225" max="9225" width="9.88671875" style="3" customWidth="1"/>
    <col min="9226" max="9229" width="9.21875" style="3" customWidth="1"/>
    <col min="9230" max="9230" width="8.109375" style="3" customWidth="1"/>
    <col min="9231" max="9232" width="6.77734375" style="3" customWidth="1"/>
    <col min="9233" max="9233" width="8.109375" style="3" customWidth="1"/>
    <col min="9234" max="9473" width="8.77734375" style="3"/>
    <col min="9474" max="9474" width="10.109375" style="3" customWidth="1"/>
    <col min="9475" max="9476" width="9.21875" style="3" customWidth="1"/>
    <col min="9477" max="9477" width="8.33203125" style="3" customWidth="1"/>
    <col min="9478" max="9478" width="9.21875" style="3" customWidth="1"/>
    <col min="9479" max="9479" width="16.77734375" style="3" customWidth="1"/>
    <col min="9480" max="9480" width="13.88671875" style="3" customWidth="1"/>
    <col min="9481" max="9481" width="9.88671875" style="3" customWidth="1"/>
    <col min="9482" max="9485" width="9.21875" style="3" customWidth="1"/>
    <col min="9486" max="9486" width="8.109375" style="3" customWidth="1"/>
    <col min="9487" max="9488" width="6.77734375" style="3" customWidth="1"/>
    <col min="9489" max="9489" width="8.109375" style="3" customWidth="1"/>
    <col min="9490" max="9729" width="8.77734375" style="3"/>
    <col min="9730" max="9730" width="10.109375" style="3" customWidth="1"/>
    <col min="9731" max="9732" width="9.21875" style="3" customWidth="1"/>
    <col min="9733" max="9733" width="8.33203125" style="3" customWidth="1"/>
    <col min="9734" max="9734" width="9.21875" style="3" customWidth="1"/>
    <col min="9735" max="9735" width="16.77734375" style="3" customWidth="1"/>
    <col min="9736" max="9736" width="13.88671875" style="3" customWidth="1"/>
    <col min="9737" max="9737" width="9.88671875" style="3" customWidth="1"/>
    <col min="9738" max="9741" width="9.21875" style="3" customWidth="1"/>
    <col min="9742" max="9742" width="8.109375" style="3" customWidth="1"/>
    <col min="9743" max="9744" width="6.77734375" style="3" customWidth="1"/>
    <col min="9745" max="9745" width="8.109375" style="3" customWidth="1"/>
    <col min="9746" max="9985" width="8.77734375" style="3"/>
    <col min="9986" max="9986" width="10.109375" style="3" customWidth="1"/>
    <col min="9987" max="9988" width="9.21875" style="3" customWidth="1"/>
    <col min="9989" max="9989" width="8.33203125" style="3" customWidth="1"/>
    <col min="9990" max="9990" width="9.21875" style="3" customWidth="1"/>
    <col min="9991" max="9991" width="16.77734375" style="3" customWidth="1"/>
    <col min="9992" max="9992" width="13.88671875" style="3" customWidth="1"/>
    <col min="9993" max="9993" width="9.88671875" style="3" customWidth="1"/>
    <col min="9994" max="9997" width="9.21875" style="3" customWidth="1"/>
    <col min="9998" max="9998" width="8.109375" style="3" customWidth="1"/>
    <col min="9999" max="10000" width="6.77734375" style="3" customWidth="1"/>
    <col min="10001" max="10001" width="8.109375" style="3" customWidth="1"/>
    <col min="10002" max="10241" width="8.77734375" style="3"/>
    <col min="10242" max="10242" width="10.109375" style="3" customWidth="1"/>
    <col min="10243" max="10244" width="9.21875" style="3" customWidth="1"/>
    <col min="10245" max="10245" width="8.33203125" style="3" customWidth="1"/>
    <col min="10246" max="10246" width="9.21875" style="3" customWidth="1"/>
    <col min="10247" max="10247" width="16.77734375" style="3" customWidth="1"/>
    <col min="10248" max="10248" width="13.88671875" style="3" customWidth="1"/>
    <col min="10249" max="10249" width="9.88671875" style="3" customWidth="1"/>
    <col min="10250" max="10253" width="9.21875" style="3" customWidth="1"/>
    <col min="10254" max="10254" width="8.109375" style="3" customWidth="1"/>
    <col min="10255" max="10256" width="6.77734375" style="3" customWidth="1"/>
    <col min="10257" max="10257" width="8.109375" style="3" customWidth="1"/>
    <col min="10258" max="10497" width="8.77734375" style="3"/>
    <col min="10498" max="10498" width="10.109375" style="3" customWidth="1"/>
    <col min="10499" max="10500" width="9.21875" style="3" customWidth="1"/>
    <col min="10501" max="10501" width="8.33203125" style="3" customWidth="1"/>
    <col min="10502" max="10502" width="9.21875" style="3" customWidth="1"/>
    <col min="10503" max="10503" width="16.77734375" style="3" customWidth="1"/>
    <col min="10504" max="10504" width="13.88671875" style="3" customWidth="1"/>
    <col min="10505" max="10505" width="9.88671875" style="3" customWidth="1"/>
    <col min="10506" max="10509" width="9.21875" style="3" customWidth="1"/>
    <col min="10510" max="10510" width="8.109375" style="3" customWidth="1"/>
    <col min="10511" max="10512" width="6.77734375" style="3" customWidth="1"/>
    <col min="10513" max="10513" width="8.109375" style="3" customWidth="1"/>
    <col min="10514" max="10753" width="8.77734375" style="3"/>
    <col min="10754" max="10754" width="10.109375" style="3" customWidth="1"/>
    <col min="10755" max="10756" width="9.21875" style="3" customWidth="1"/>
    <col min="10757" max="10757" width="8.33203125" style="3" customWidth="1"/>
    <col min="10758" max="10758" width="9.21875" style="3" customWidth="1"/>
    <col min="10759" max="10759" width="16.77734375" style="3" customWidth="1"/>
    <col min="10760" max="10760" width="13.88671875" style="3" customWidth="1"/>
    <col min="10761" max="10761" width="9.88671875" style="3" customWidth="1"/>
    <col min="10762" max="10765" width="9.21875" style="3" customWidth="1"/>
    <col min="10766" max="10766" width="8.109375" style="3" customWidth="1"/>
    <col min="10767" max="10768" width="6.77734375" style="3" customWidth="1"/>
    <col min="10769" max="10769" width="8.109375" style="3" customWidth="1"/>
    <col min="10770" max="11009" width="8.77734375" style="3"/>
    <col min="11010" max="11010" width="10.109375" style="3" customWidth="1"/>
    <col min="11011" max="11012" width="9.21875" style="3" customWidth="1"/>
    <col min="11013" max="11013" width="8.33203125" style="3" customWidth="1"/>
    <col min="11014" max="11014" width="9.21875" style="3" customWidth="1"/>
    <col min="11015" max="11015" width="16.77734375" style="3" customWidth="1"/>
    <col min="11016" max="11016" width="13.88671875" style="3" customWidth="1"/>
    <col min="11017" max="11017" width="9.88671875" style="3" customWidth="1"/>
    <col min="11018" max="11021" width="9.21875" style="3" customWidth="1"/>
    <col min="11022" max="11022" width="8.109375" style="3" customWidth="1"/>
    <col min="11023" max="11024" width="6.77734375" style="3" customWidth="1"/>
    <col min="11025" max="11025" width="8.109375" style="3" customWidth="1"/>
    <col min="11026" max="11265" width="8.77734375" style="3"/>
    <col min="11266" max="11266" width="10.109375" style="3" customWidth="1"/>
    <col min="11267" max="11268" width="9.21875" style="3" customWidth="1"/>
    <col min="11269" max="11269" width="8.33203125" style="3" customWidth="1"/>
    <col min="11270" max="11270" width="9.21875" style="3" customWidth="1"/>
    <col min="11271" max="11271" width="16.77734375" style="3" customWidth="1"/>
    <col min="11272" max="11272" width="13.88671875" style="3" customWidth="1"/>
    <col min="11273" max="11273" width="9.88671875" style="3" customWidth="1"/>
    <col min="11274" max="11277" width="9.21875" style="3" customWidth="1"/>
    <col min="11278" max="11278" width="8.109375" style="3" customWidth="1"/>
    <col min="11279" max="11280" width="6.77734375" style="3" customWidth="1"/>
    <col min="11281" max="11281" width="8.109375" style="3" customWidth="1"/>
    <col min="11282" max="11521" width="8.77734375" style="3"/>
    <col min="11522" max="11522" width="10.109375" style="3" customWidth="1"/>
    <col min="11523" max="11524" width="9.21875" style="3" customWidth="1"/>
    <col min="11525" max="11525" width="8.33203125" style="3" customWidth="1"/>
    <col min="11526" max="11526" width="9.21875" style="3" customWidth="1"/>
    <col min="11527" max="11527" width="16.77734375" style="3" customWidth="1"/>
    <col min="11528" max="11528" width="13.88671875" style="3" customWidth="1"/>
    <col min="11529" max="11529" width="9.88671875" style="3" customWidth="1"/>
    <col min="11530" max="11533" width="9.21875" style="3" customWidth="1"/>
    <col min="11534" max="11534" width="8.109375" style="3" customWidth="1"/>
    <col min="11535" max="11536" width="6.77734375" style="3" customWidth="1"/>
    <col min="11537" max="11537" width="8.109375" style="3" customWidth="1"/>
    <col min="11538" max="11777" width="8.77734375" style="3"/>
    <col min="11778" max="11778" width="10.109375" style="3" customWidth="1"/>
    <col min="11779" max="11780" width="9.21875" style="3" customWidth="1"/>
    <col min="11781" max="11781" width="8.33203125" style="3" customWidth="1"/>
    <col min="11782" max="11782" width="9.21875" style="3" customWidth="1"/>
    <col min="11783" max="11783" width="16.77734375" style="3" customWidth="1"/>
    <col min="11784" max="11784" width="13.88671875" style="3" customWidth="1"/>
    <col min="11785" max="11785" width="9.88671875" style="3" customWidth="1"/>
    <col min="11786" max="11789" width="9.21875" style="3" customWidth="1"/>
    <col min="11790" max="11790" width="8.109375" style="3" customWidth="1"/>
    <col min="11791" max="11792" width="6.77734375" style="3" customWidth="1"/>
    <col min="11793" max="11793" width="8.109375" style="3" customWidth="1"/>
    <col min="11794" max="12033" width="8.77734375" style="3"/>
    <col min="12034" max="12034" width="10.109375" style="3" customWidth="1"/>
    <col min="12035" max="12036" width="9.21875" style="3" customWidth="1"/>
    <col min="12037" max="12037" width="8.33203125" style="3" customWidth="1"/>
    <col min="12038" max="12038" width="9.21875" style="3" customWidth="1"/>
    <col min="12039" max="12039" width="16.77734375" style="3" customWidth="1"/>
    <col min="12040" max="12040" width="13.88671875" style="3" customWidth="1"/>
    <col min="12041" max="12041" width="9.88671875" style="3" customWidth="1"/>
    <col min="12042" max="12045" width="9.21875" style="3" customWidth="1"/>
    <col min="12046" max="12046" width="8.109375" style="3" customWidth="1"/>
    <col min="12047" max="12048" width="6.77734375" style="3" customWidth="1"/>
    <col min="12049" max="12049" width="8.109375" style="3" customWidth="1"/>
    <col min="12050" max="12289" width="8.77734375" style="3"/>
    <col min="12290" max="12290" width="10.109375" style="3" customWidth="1"/>
    <col min="12291" max="12292" width="9.21875" style="3" customWidth="1"/>
    <col min="12293" max="12293" width="8.33203125" style="3" customWidth="1"/>
    <col min="12294" max="12294" width="9.21875" style="3" customWidth="1"/>
    <col min="12295" max="12295" width="16.77734375" style="3" customWidth="1"/>
    <col min="12296" max="12296" width="13.88671875" style="3" customWidth="1"/>
    <col min="12297" max="12297" width="9.88671875" style="3" customWidth="1"/>
    <col min="12298" max="12301" width="9.21875" style="3" customWidth="1"/>
    <col min="12302" max="12302" width="8.109375" style="3" customWidth="1"/>
    <col min="12303" max="12304" width="6.77734375" style="3" customWidth="1"/>
    <col min="12305" max="12305" width="8.109375" style="3" customWidth="1"/>
    <col min="12306" max="12545" width="8.77734375" style="3"/>
    <col min="12546" max="12546" width="10.109375" style="3" customWidth="1"/>
    <col min="12547" max="12548" width="9.21875" style="3" customWidth="1"/>
    <col min="12549" max="12549" width="8.33203125" style="3" customWidth="1"/>
    <col min="12550" max="12550" width="9.21875" style="3" customWidth="1"/>
    <col min="12551" max="12551" width="16.77734375" style="3" customWidth="1"/>
    <col min="12552" max="12552" width="13.88671875" style="3" customWidth="1"/>
    <col min="12553" max="12553" width="9.88671875" style="3" customWidth="1"/>
    <col min="12554" max="12557" width="9.21875" style="3" customWidth="1"/>
    <col min="12558" max="12558" width="8.109375" style="3" customWidth="1"/>
    <col min="12559" max="12560" width="6.77734375" style="3" customWidth="1"/>
    <col min="12561" max="12561" width="8.109375" style="3" customWidth="1"/>
    <col min="12562" max="12801" width="8.77734375" style="3"/>
    <col min="12802" max="12802" width="10.109375" style="3" customWidth="1"/>
    <col min="12803" max="12804" width="9.21875" style="3" customWidth="1"/>
    <col min="12805" max="12805" width="8.33203125" style="3" customWidth="1"/>
    <col min="12806" max="12806" width="9.21875" style="3" customWidth="1"/>
    <col min="12807" max="12807" width="16.77734375" style="3" customWidth="1"/>
    <col min="12808" max="12808" width="13.88671875" style="3" customWidth="1"/>
    <col min="12809" max="12809" width="9.88671875" style="3" customWidth="1"/>
    <col min="12810" max="12813" width="9.21875" style="3" customWidth="1"/>
    <col min="12814" max="12814" width="8.109375" style="3" customWidth="1"/>
    <col min="12815" max="12816" width="6.77734375" style="3" customWidth="1"/>
    <col min="12817" max="12817" width="8.109375" style="3" customWidth="1"/>
    <col min="12818" max="13057" width="8.77734375" style="3"/>
    <col min="13058" max="13058" width="10.109375" style="3" customWidth="1"/>
    <col min="13059" max="13060" width="9.21875" style="3" customWidth="1"/>
    <col min="13061" max="13061" width="8.33203125" style="3" customWidth="1"/>
    <col min="13062" max="13062" width="9.21875" style="3" customWidth="1"/>
    <col min="13063" max="13063" width="16.77734375" style="3" customWidth="1"/>
    <col min="13064" max="13064" width="13.88671875" style="3" customWidth="1"/>
    <col min="13065" max="13065" width="9.88671875" style="3" customWidth="1"/>
    <col min="13066" max="13069" width="9.21875" style="3" customWidth="1"/>
    <col min="13070" max="13070" width="8.109375" style="3" customWidth="1"/>
    <col min="13071" max="13072" width="6.77734375" style="3" customWidth="1"/>
    <col min="13073" max="13073" width="8.109375" style="3" customWidth="1"/>
    <col min="13074" max="13313" width="8.77734375" style="3"/>
    <col min="13314" max="13314" width="10.109375" style="3" customWidth="1"/>
    <col min="13315" max="13316" width="9.21875" style="3" customWidth="1"/>
    <col min="13317" max="13317" width="8.33203125" style="3" customWidth="1"/>
    <col min="13318" max="13318" width="9.21875" style="3" customWidth="1"/>
    <col min="13319" max="13319" width="16.77734375" style="3" customWidth="1"/>
    <col min="13320" max="13320" width="13.88671875" style="3" customWidth="1"/>
    <col min="13321" max="13321" width="9.88671875" style="3" customWidth="1"/>
    <col min="13322" max="13325" width="9.21875" style="3" customWidth="1"/>
    <col min="13326" max="13326" width="8.109375" style="3" customWidth="1"/>
    <col min="13327" max="13328" width="6.77734375" style="3" customWidth="1"/>
    <col min="13329" max="13329" width="8.109375" style="3" customWidth="1"/>
    <col min="13330" max="13569" width="8.77734375" style="3"/>
    <col min="13570" max="13570" width="10.109375" style="3" customWidth="1"/>
    <col min="13571" max="13572" width="9.21875" style="3" customWidth="1"/>
    <col min="13573" max="13573" width="8.33203125" style="3" customWidth="1"/>
    <col min="13574" max="13574" width="9.21875" style="3" customWidth="1"/>
    <col min="13575" max="13575" width="16.77734375" style="3" customWidth="1"/>
    <col min="13576" max="13576" width="13.88671875" style="3" customWidth="1"/>
    <col min="13577" max="13577" width="9.88671875" style="3" customWidth="1"/>
    <col min="13578" max="13581" width="9.21875" style="3" customWidth="1"/>
    <col min="13582" max="13582" width="8.109375" style="3" customWidth="1"/>
    <col min="13583" max="13584" width="6.77734375" style="3" customWidth="1"/>
    <col min="13585" max="13585" width="8.109375" style="3" customWidth="1"/>
    <col min="13586" max="13825" width="8.77734375" style="3"/>
    <col min="13826" max="13826" width="10.109375" style="3" customWidth="1"/>
    <col min="13827" max="13828" width="9.21875" style="3" customWidth="1"/>
    <col min="13829" max="13829" width="8.33203125" style="3" customWidth="1"/>
    <col min="13830" max="13830" width="9.21875" style="3" customWidth="1"/>
    <col min="13831" max="13831" width="16.77734375" style="3" customWidth="1"/>
    <col min="13832" max="13832" width="13.88671875" style="3" customWidth="1"/>
    <col min="13833" max="13833" width="9.88671875" style="3" customWidth="1"/>
    <col min="13834" max="13837" width="9.21875" style="3" customWidth="1"/>
    <col min="13838" max="13838" width="8.109375" style="3" customWidth="1"/>
    <col min="13839" max="13840" width="6.77734375" style="3" customWidth="1"/>
    <col min="13841" max="13841" width="8.109375" style="3" customWidth="1"/>
    <col min="13842" max="14081" width="8.77734375" style="3"/>
    <col min="14082" max="14082" width="10.109375" style="3" customWidth="1"/>
    <col min="14083" max="14084" width="9.21875" style="3" customWidth="1"/>
    <col min="14085" max="14085" width="8.33203125" style="3" customWidth="1"/>
    <col min="14086" max="14086" width="9.21875" style="3" customWidth="1"/>
    <col min="14087" max="14087" width="16.77734375" style="3" customWidth="1"/>
    <col min="14088" max="14088" width="13.88671875" style="3" customWidth="1"/>
    <col min="14089" max="14089" width="9.88671875" style="3" customWidth="1"/>
    <col min="14090" max="14093" width="9.21875" style="3" customWidth="1"/>
    <col min="14094" max="14094" width="8.109375" style="3" customWidth="1"/>
    <col min="14095" max="14096" width="6.77734375" style="3" customWidth="1"/>
    <col min="14097" max="14097" width="8.109375" style="3" customWidth="1"/>
    <col min="14098" max="14337" width="8.77734375" style="3"/>
    <col min="14338" max="14338" width="10.109375" style="3" customWidth="1"/>
    <col min="14339" max="14340" width="9.21875" style="3" customWidth="1"/>
    <col min="14341" max="14341" width="8.33203125" style="3" customWidth="1"/>
    <col min="14342" max="14342" width="9.21875" style="3" customWidth="1"/>
    <col min="14343" max="14343" width="16.77734375" style="3" customWidth="1"/>
    <col min="14344" max="14344" width="13.88671875" style="3" customWidth="1"/>
    <col min="14345" max="14345" width="9.88671875" style="3" customWidth="1"/>
    <col min="14346" max="14349" width="9.21875" style="3" customWidth="1"/>
    <col min="14350" max="14350" width="8.109375" style="3" customWidth="1"/>
    <col min="14351" max="14352" width="6.77734375" style="3" customWidth="1"/>
    <col min="14353" max="14353" width="8.109375" style="3" customWidth="1"/>
    <col min="14354" max="14593" width="8.77734375" style="3"/>
    <col min="14594" max="14594" width="10.109375" style="3" customWidth="1"/>
    <col min="14595" max="14596" width="9.21875" style="3" customWidth="1"/>
    <col min="14597" max="14597" width="8.33203125" style="3" customWidth="1"/>
    <col min="14598" max="14598" width="9.21875" style="3" customWidth="1"/>
    <col min="14599" max="14599" width="16.77734375" style="3" customWidth="1"/>
    <col min="14600" max="14600" width="13.88671875" style="3" customWidth="1"/>
    <col min="14601" max="14601" width="9.88671875" style="3" customWidth="1"/>
    <col min="14602" max="14605" width="9.21875" style="3" customWidth="1"/>
    <col min="14606" max="14606" width="8.109375" style="3" customWidth="1"/>
    <col min="14607" max="14608" width="6.77734375" style="3" customWidth="1"/>
    <col min="14609" max="14609" width="8.109375" style="3" customWidth="1"/>
    <col min="14610" max="14849" width="8.77734375" style="3"/>
    <col min="14850" max="14850" width="10.109375" style="3" customWidth="1"/>
    <col min="14851" max="14852" width="9.21875" style="3" customWidth="1"/>
    <col min="14853" max="14853" width="8.33203125" style="3" customWidth="1"/>
    <col min="14854" max="14854" width="9.21875" style="3" customWidth="1"/>
    <col min="14855" max="14855" width="16.77734375" style="3" customWidth="1"/>
    <col min="14856" max="14856" width="13.88671875" style="3" customWidth="1"/>
    <col min="14857" max="14857" width="9.88671875" style="3" customWidth="1"/>
    <col min="14858" max="14861" width="9.21875" style="3" customWidth="1"/>
    <col min="14862" max="14862" width="8.109375" style="3" customWidth="1"/>
    <col min="14863" max="14864" width="6.77734375" style="3" customWidth="1"/>
    <col min="14865" max="14865" width="8.109375" style="3" customWidth="1"/>
    <col min="14866" max="15105" width="8.77734375" style="3"/>
    <col min="15106" max="15106" width="10.109375" style="3" customWidth="1"/>
    <col min="15107" max="15108" width="9.21875" style="3" customWidth="1"/>
    <col min="15109" max="15109" width="8.33203125" style="3" customWidth="1"/>
    <col min="15110" max="15110" width="9.21875" style="3" customWidth="1"/>
    <col min="15111" max="15111" width="16.77734375" style="3" customWidth="1"/>
    <col min="15112" max="15112" width="13.88671875" style="3" customWidth="1"/>
    <col min="15113" max="15113" width="9.88671875" style="3" customWidth="1"/>
    <col min="15114" max="15117" width="9.21875" style="3" customWidth="1"/>
    <col min="15118" max="15118" width="8.109375" style="3" customWidth="1"/>
    <col min="15119" max="15120" width="6.77734375" style="3" customWidth="1"/>
    <col min="15121" max="15121" width="8.109375" style="3" customWidth="1"/>
    <col min="15122" max="15361" width="8.77734375" style="3"/>
    <col min="15362" max="15362" width="10.109375" style="3" customWidth="1"/>
    <col min="15363" max="15364" width="9.21875" style="3" customWidth="1"/>
    <col min="15365" max="15365" width="8.33203125" style="3" customWidth="1"/>
    <col min="15366" max="15366" width="9.21875" style="3" customWidth="1"/>
    <col min="15367" max="15367" width="16.77734375" style="3" customWidth="1"/>
    <col min="15368" max="15368" width="13.88671875" style="3" customWidth="1"/>
    <col min="15369" max="15369" width="9.88671875" style="3" customWidth="1"/>
    <col min="15370" max="15373" width="9.21875" style="3" customWidth="1"/>
    <col min="15374" max="15374" width="8.109375" style="3" customWidth="1"/>
    <col min="15375" max="15376" width="6.77734375" style="3" customWidth="1"/>
    <col min="15377" max="15377" width="8.109375" style="3" customWidth="1"/>
    <col min="15378" max="15617" width="8.77734375" style="3"/>
    <col min="15618" max="15618" width="10.109375" style="3" customWidth="1"/>
    <col min="15619" max="15620" width="9.21875" style="3" customWidth="1"/>
    <col min="15621" max="15621" width="8.33203125" style="3" customWidth="1"/>
    <col min="15622" max="15622" width="9.21875" style="3" customWidth="1"/>
    <col min="15623" max="15623" width="16.77734375" style="3" customWidth="1"/>
    <col min="15624" max="15624" width="13.88671875" style="3" customWidth="1"/>
    <col min="15625" max="15625" width="9.88671875" style="3" customWidth="1"/>
    <col min="15626" max="15629" width="9.21875" style="3" customWidth="1"/>
    <col min="15630" max="15630" width="8.109375" style="3" customWidth="1"/>
    <col min="15631" max="15632" width="6.77734375" style="3" customWidth="1"/>
    <col min="15633" max="15633" width="8.109375" style="3" customWidth="1"/>
    <col min="15634" max="15873" width="8.77734375" style="3"/>
    <col min="15874" max="15874" width="10.109375" style="3" customWidth="1"/>
    <col min="15875" max="15876" width="9.21875" style="3" customWidth="1"/>
    <col min="15877" max="15877" width="8.33203125" style="3" customWidth="1"/>
    <col min="15878" max="15878" width="9.21875" style="3" customWidth="1"/>
    <col min="15879" max="15879" width="16.77734375" style="3" customWidth="1"/>
    <col min="15880" max="15880" width="13.88671875" style="3" customWidth="1"/>
    <col min="15881" max="15881" width="9.88671875" style="3" customWidth="1"/>
    <col min="15882" max="15885" width="9.21875" style="3" customWidth="1"/>
    <col min="15886" max="15886" width="8.109375" style="3" customWidth="1"/>
    <col min="15887" max="15888" width="6.77734375" style="3" customWidth="1"/>
    <col min="15889" max="15889" width="8.109375" style="3" customWidth="1"/>
    <col min="15890" max="16129" width="8.77734375" style="3"/>
    <col min="16130" max="16130" width="10.109375" style="3" customWidth="1"/>
    <col min="16131" max="16132" width="9.21875" style="3" customWidth="1"/>
    <col min="16133" max="16133" width="8.33203125" style="3" customWidth="1"/>
    <col min="16134" max="16134" width="9.21875" style="3" customWidth="1"/>
    <col min="16135" max="16135" width="16.77734375" style="3" customWidth="1"/>
    <col min="16136" max="16136" width="13.88671875" style="3" customWidth="1"/>
    <col min="16137" max="16137" width="9.88671875" style="3" customWidth="1"/>
    <col min="16138" max="16141" width="9.21875" style="3" customWidth="1"/>
    <col min="16142" max="16142" width="8.109375" style="3" customWidth="1"/>
    <col min="16143" max="16144" width="6.77734375" style="3" customWidth="1"/>
    <col min="16145" max="16145" width="8.109375" style="3" customWidth="1"/>
    <col min="16146" max="16384" width="8.77734375" style="3"/>
  </cols>
  <sheetData>
    <row r="1" spans="1:20" s="644" customFormat="1" ht="41.1" customHeight="1">
      <c r="A1" s="1442" t="s">
        <v>643</v>
      </c>
      <c r="B1" s="1442"/>
      <c r="C1" s="1442"/>
      <c r="D1" s="1442"/>
      <c r="E1" s="1442"/>
      <c r="F1" s="1442"/>
      <c r="G1" s="1442"/>
      <c r="H1" s="1442"/>
      <c r="I1" s="1442"/>
      <c r="J1" s="1512" t="s">
        <v>479</v>
      </c>
      <c r="K1" s="1512"/>
      <c r="L1" s="1512"/>
      <c r="M1" s="1512"/>
      <c r="N1" s="1512"/>
      <c r="O1" s="1512"/>
      <c r="P1" s="1512"/>
      <c r="Q1" s="1512"/>
      <c r="R1" s="44"/>
      <c r="S1" s="44"/>
      <c r="T1" s="44"/>
    </row>
    <row r="2" spans="1:20" s="644" customFormat="1" ht="6.95" customHeight="1">
      <c r="A2" s="1021"/>
      <c r="B2" s="1021"/>
      <c r="C2" s="1021"/>
      <c r="D2" s="1021"/>
      <c r="E2" s="1021"/>
      <c r="F2" s="1021"/>
      <c r="G2" s="1021"/>
      <c r="H2" s="1021"/>
      <c r="I2" s="1021"/>
      <c r="J2" s="1021"/>
      <c r="K2" s="1021"/>
      <c r="L2" s="1021"/>
      <c r="M2" s="1021"/>
      <c r="N2" s="1021"/>
      <c r="O2" s="1021"/>
      <c r="P2" s="1021"/>
      <c r="Q2" s="1021"/>
      <c r="R2" s="44"/>
      <c r="S2" s="44"/>
      <c r="T2" s="44"/>
    </row>
    <row r="3" spans="1:20" s="123" customFormat="1" ht="15.6" customHeight="1">
      <c r="A3" s="1014" t="s">
        <v>344</v>
      </c>
      <c r="B3" s="142"/>
      <c r="C3" s="142"/>
      <c r="D3" s="142"/>
      <c r="E3" s="142"/>
      <c r="F3" s="142"/>
      <c r="G3" s="142"/>
      <c r="H3" s="142"/>
      <c r="I3" s="142"/>
      <c r="J3" s="142"/>
      <c r="K3" s="142"/>
      <c r="L3" s="142"/>
      <c r="M3" s="142"/>
      <c r="N3" s="142"/>
      <c r="O3" s="142"/>
      <c r="P3" s="142"/>
      <c r="Q3" s="1013"/>
      <c r="R3" s="122"/>
      <c r="S3" s="122"/>
      <c r="T3" s="122"/>
    </row>
    <row r="4" spans="1:20" ht="19.899999999999999" customHeight="1">
      <c r="A4" s="1672" t="s">
        <v>143</v>
      </c>
      <c r="B4" s="1436" t="s">
        <v>433</v>
      </c>
      <c r="C4" s="1436" t="s">
        <v>432</v>
      </c>
      <c r="D4" s="1435" t="s">
        <v>799</v>
      </c>
      <c r="E4" s="1433"/>
      <c r="F4" s="1433"/>
      <c r="G4" s="1433"/>
      <c r="H4" s="1433"/>
      <c r="I4" s="1433"/>
      <c r="J4" s="1433" t="s">
        <v>798</v>
      </c>
      <c r="K4" s="1433"/>
      <c r="L4" s="1433"/>
      <c r="M4" s="1433"/>
      <c r="N4" s="1433"/>
      <c r="O4" s="1433"/>
      <c r="P4" s="1434"/>
      <c r="Q4" s="1129" t="s">
        <v>65</v>
      </c>
      <c r="R4" s="49"/>
      <c r="S4" s="49"/>
      <c r="T4" s="49"/>
    </row>
    <row r="5" spans="1:20" ht="28.35" customHeight="1">
      <c r="A5" s="1673"/>
      <c r="B5" s="1417"/>
      <c r="C5" s="1417"/>
      <c r="D5" s="1203" t="s">
        <v>345</v>
      </c>
      <c r="E5" s="1417" t="s">
        <v>371</v>
      </c>
      <c r="F5" s="1417" t="s">
        <v>372</v>
      </c>
      <c r="G5" s="1203" t="s">
        <v>1045</v>
      </c>
      <c r="H5" s="1417" t="s">
        <v>1030</v>
      </c>
      <c r="I5" s="1203" t="s">
        <v>1022</v>
      </c>
      <c r="J5" s="1203" t="s">
        <v>1031</v>
      </c>
      <c r="K5" s="1385" t="s">
        <v>1023</v>
      </c>
      <c r="L5" s="1387" t="s">
        <v>1032</v>
      </c>
      <c r="M5" s="1203" t="s">
        <v>1024</v>
      </c>
      <c r="N5" s="1203" t="s">
        <v>1025</v>
      </c>
      <c r="O5" s="1203" t="s">
        <v>1134</v>
      </c>
      <c r="P5" s="1203" t="s">
        <v>1026</v>
      </c>
      <c r="Q5" s="1138"/>
      <c r="R5" s="49"/>
      <c r="S5" s="49"/>
      <c r="T5" s="49"/>
    </row>
    <row r="6" spans="1:20" ht="70.7" customHeight="1">
      <c r="A6" s="1674"/>
      <c r="B6" s="1197"/>
      <c r="C6" s="1197"/>
      <c r="D6" s="1197"/>
      <c r="E6" s="1197"/>
      <c r="F6" s="1197"/>
      <c r="G6" s="1197"/>
      <c r="H6" s="1197"/>
      <c r="I6" s="1197"/>
      <c r="J6" s="1197"/>
      <c r="K6" s="1167"/>
      <c r="L6" s="1202"/>
      <c r="M6" s="1197"/>
      <c r="N6" s="1197"/>
      <c r="O6" s="1197"/>
      <c r="P6" s="1197"/>
      <c r="Q6" s="1167"/>
      <c r="R6" s="49"/>
      <c r="S6" s="49"/>
      <c r="T6" s="49"/>
    </row>
    <row r="7" spans="1:20" ht="19.5" customHeight="1">
      <c r="A7" s="1018">
        <v>2018</v>
      </c>
      <c r="B7" s="207">
        <v>69</v>
      </c>
      <c r="C7" s="630">
        <v>3</v>
      </c>
      <c r="D7" s="630">
        <v>66</v>
      </c>
      <c r="E7" s="630">
        <v>32</v>
      </c>
      <c r="F7" s="630">
        <v>34</v>
      </c>
      <c r="G7" s="630">
        <v>0</v>
      </c>
      <c r="H7" s="359">
        <v>13</v>
      </c>
      <c r="I7" s="359">
        <v>0</v>
      </c>
      <c r="J7" s="359">
        <v>0</v>
      </c>
      <c r="K7" s="359">
        <v>17</v>
      </c>
      <c r="L7" s="630">
        <v>2</v>
      </c>
      <c r="M7" s="617">
        <v>2</v>
      </c>
      <c r="N7" s="630">
        <v>2</v>
      </c>
      <c r="O7" s="630">
        <v>0</v>
      </c>
      <c r="P7" s="617">
        <v>30</v>
      </c>
      <c r="Q7" s="360">
        <v>2018</v>
      </c>
      <c r="R7" s="919"/>
      <c r="S7" s="49"/>
      <c r="T7" s="49"/>
    </row>
    <row r="8" spans="1:20" ht="19.5" customHeight="1">
      <c r="A8" s="1018">
        <v>2019</v>
      </c>
      <c r="B8" s="207">
        <v>72</v>
      </c>
      <c r="C8" s="630">
        <v>10</v>
      </c>
      <c r="D8" s="630">
        <v>62</v>
      </c>
      <c r="E8" s="630">
        <v>35</v>
      </c>
      <c r="F8" s="630">
        <v>27</v>
      </c>
      <c r="G8" s="630">
        <v>4</v>
      </c>
      <c r="H8" s="359">
        <v>7</v>
      </c>
      <c r="I8" s="359">
        <v>0</v>
      </c>
      <c r="J8" s="359">
        <v>1</v>
      </c>
      <c r="K8" s="359">
        <v>21</v>
      </c>
      <c r="L8" s="630">
        <v>5</v>
      </c>
      <c r="M8" s="617">
        <v>5</v>
      </c>
      <c r="N8" s="630">
        <v>3</v>
      </c>
      <c r="O8" s="630">
        <v>0</v>
      </c>
      <c r="P8" s="617">
        <v>16</v>
      </c>
      <c r="Q8" s="360">
        <v>2019</v>
      </c>
      <c r="R8" s="919"/>
      <c r="S8" s="49"/>
      <c r="T8" s="49"/>
    </row>
    <row r="9" spans="1:20" ht="19.5" customHeight="1">
      <c r="A9" s="1018">
        <v>2020</v>
      </c>
      <c r="B9" s="207">
        <v>97</v>
      </c>
      <c r="C9" s="630">
        <v>6</v>
      </c>
      <c r="D9" s="630">
        <v>91</v>
      </c>
      <c r="E9" s="630">
        <v>44</v>
      </c>
      <c r="F9" s="630">
        <v>47</v>
      </c>
      <c r="G9" s="630">
        <v>0</v>
      </c>
      <c r="H9" s="359">
        <v>13</v>
      </c>
      <c r="I9" s="359">
        <v>0</v>
      </c>
      <c r="J9" s="359">
        <v>6</v>
      </c>
      <c r="K9" s="359">
        <v>35</v>
      </c>
      <c r="L9" s="630">
        <v>5</v>
      </c>
      <c r="M9" s="617">
        <v>15</v>
      </c>
      <c r="N9" s="630">
        <v>0</v>
      </c>
      <c r="O9" s="630">
        <v>0</v>
      </c>
      <c r="P9" s="617">
        <v>17</v>
      </c>
      <c r="Q9" s="360">
        <v>2020</v>
      </c>
      <c r="R9" s="919"/>
      <c r="S9" s="49"/>
      <c r="T9" s="49"/>
    </row>
    <row r="10" spans="1:20" ht="19.5" customHeight="1">
      <c r="A10" s="997">
        <v>2021</v>
      </c>
      <c r="B10" s="487">
        <v>282</v>
      </c>
      <c r="C10" s="488">
        <v>203</v>
      </c>
      <c r="D10" s="488">
        <v>79</v>
      </c>
      <c r="E10" s="488">
        <v>40</v>
      </c>
      <c r="F10" s="488">
        <v>39</v>
      </c>
      <c r="G10" s="488">
        <v>1</v>
      </c>
      <c r="H10" s="498">
        <v>6</v>
      </c>
      <c r="I10" s="498">
        <v>0</v>
      </c>
      <c r="J10" s="498">
        <v>6</v>
      </c>
      <c r="K10" s="498">
        <v>48</v>
      </c>
      <c r="L10" s="488">
        <v>7</v>
      </c>
      <c r="M10" s="629">
        <v>5</v>
      </c>
      <c r="N10" s="488">
        <v>1</v>
      </c>
      <c r="O10" s="488">
        <v>3</v>
      </c>
      <c r="P10" s="629">
        <v>2</v>
      </c>
      <c r="Q10" s="995">
        <v>2021</v>
      </c>
      <c r="R10" s="919"/>
      <c r="S10" s="49"/>
      <c r="T10" s="49"/>
    </row>
    <row r="11" spans="1:20" ht="19.5" customHeight="1">
      <c r="A11" s="1018" t="s">
        <v>20</v>
      </c>
      <c r="B11" s="207">
        <v>124</v>
      </c>
      <c r="C11" s="630">
        <v>64</v>
      </c>
      <c r="D11" s="630">
        <v>60</v>
      </c>
      <c r="E11" s="630">
        <v>32</v>
      </c>
      <c r="F11" s="630">
        <v>28</v>
      </c>
      <c r="G11" s="630">
        <v>1</v>
      </c>
      <c r="H11" s="359">
        <v>6</v>
      </c>
      <c r="I11" s="359">
        <v>0</v>
      </c>
      <c r="J11" s="359">
        <v>0</v>
      </c>
      <c r="K11" s="359">
        <v>42</v>
      </c>
      <c r="L11" s="630">
        <v>5</v>
      </c>
      <c r="M11" s="617">
        <v>2</v>
      </c>
      <c r="N11" s="630">
        <v>1</v>
      </c>
      <c r="O11" s="630">
        <v>3</v>
      </c>
      <c r="P11" s="617">
        <v>0</v>
      </c>
      <c r="Q11" s="288" t="s">
        <v>21</v>
      </c>
      <c r="R11" s="919"/>
      <c r="S11" s="49"/>
      <c r="T11" s="49"/>
    </row>
    <row r="12" spans="1:20" ht="19.5" customHeight="1">
      <c r="A12" s="1026" t="s">
        <v>22</v>
      </c>
      <c r="B12" s="489">
        <v>158</v>
      </c>
      <c r="C12" s="631">
        <v>139</v>
      </c>
      <c r="D12" s="631">
        <v>19</v>
      </c>
      <c r="E12" s="631">
        <v>8</v>
      </c>
      <c r="F12" s="631">
        <v>11</v>
      </c>
      <c r="G12" s="631">
        <v>0</v>
      </c>
      <c r="H12" s="499">
        <v>0</v>
      </c>
      <c r="I12" s="499">
        <v>0</v>
      </c>
      <c r="J12" s="499">
        <v>6</v>
      </c>
      <c r="K12" s="499">
        <v>6</v>
      </c>
      <c r="L12" s="631">
        <v>2</v>
      </c>
      <c r="M12" s="632">
        <v>3</v>
      </c>
      <c r="N12" s="631">
        <v>0</v>
      </c>
      <c r="O12" s="631">
        <v>0</v>
      </c>
      <c r="P12" s="632">
        <v>2</v>
      </c>
      <c r="Q12" s="788" t="s">
        <v>23</v>
      </c>
      <c r="R12" s="919"/>
      <c r="S12" s="49"/>
      <c r="T12" s="49"/>
    </row>
    <row r="13" spans="1:20" ht="14.1" customHeight="1">
      <c r="A13" s="1018"/>
      <c r="B13" s="284"/>
      <c r="C13" s="284"/>
      <c r="D13" s="284"/>
      <c r="E13" s="284"/>
      <c r="F13" s="284"/>
      <c r="G13" s="284"/>
      <c r="H13" s="284"/>
      <c r="I13" s="284"/>
      <c r="J13" s="284"/>
      <c r="K13" s="284"/>
      <c r="L13" s="284"/>
      <c r="M13" s="1675"/>
      <c r="N13" s="1675"/>
      <c r="O13" s="1675"/>
      <c r="P13" s="1675"/>
      <c r="Q13" s="284"/>
      <c r="R13" s="49"/>
      <c r="S13" s="49"/>
      <c r="T13" s="49"/>
    </row>
    <row r="14" spans="1:20" ht="27" customHeight="1">
      <c r="A14" s="1672" t="s">
        <v>143</v>
      </c>
      <c r="B14" s="1435" t="s">
        <v>1027</v>
      </c>
      <c r="C14" s="1433"/>
      <c r="D14" s="1434"/>
      <c r="E14" s="1435" t="s">
        <v>1028</v>
      </c>
      <c r="F14" s="1433"/>
      <c r="G14" s="1433"/>
      <c r="H14" s="1433"/>
      <c r="I14" s="1433"/>
      <c r="J14" s="1433" t="s">
        <v>1034</v>
      </c>
      <c r="K14" s="1433"/>
      <c r="L14" s="1433"/>
      <c r="M14" s="1433"/>
      <c r="N14" s="1433"/>
      <c r="O14" s="1433"/>
      <c r="P14" s="1434"/>
      <c r="Q14" s="1129" t="s">
        <v>65</v>
      </c>
      <c r="R14" s="49"/>
      <c r="S14" s="49"/>
      <c r="T14" s="49"/>
    </row>
    <row r="15" spans="1:20" ht="19.899999999999999" customHeight="1">
      <c r="A15" s="1673"/>
      <c r="B15" s="1203" t="s">
        <v>1040</v>
      </c>
      <c r="C15" s="1203" t="s">
        <v>1039</v>
      </c>
      <c r="D15" s="1203" t="s">
        <v>1041</v>
      </c>
      <c r="E15" s="1393" t="s">
        <v>1029</v>
      </c>
      <c r="F15" s="1394"/>
      <c r="G15" s="1394"/>
      <c r="H15" s="1394"/>
      <c r="I15" s="1394"/>
      <c r="J15" s="1394" t="s">
        <v>1035</v>
      </c>
      <c r="K15" s="1394"/>
      <c r="L15" s="1394"/>
      <c r="M15" s="1394" t="s">
        <v>1033</v>
      </c>
      <c r="N15" s="1394"/>
      <c r="O15" s="1394"/>
      <c r="P15" s="1395"/>
      <c r="Q15" s="1172"/>
      <c r="R15" s="49"/>
      <c r="S15" s="49"/>
      <c r="T15" s="49"/>
    </row>
    <row r="16" spans="1:20" ht="108">
      <c r="A16" s="1674"/>
      <c r="B16" s="1197"/>
      <c r="C16" s="1197"/>
      <c r="D16" s="1197"/>
      <c r="E16" s="1466" t="s">
        <v>1037</v>
      </c>
      <c r="F16" s="1465"/>
      <c r="G16" s="653" t="s">
        <v>1096</v>
      </c>
      <c r="H16" s="653" t="s">
        <v>1038</v>
      </c>
      <c r="I16" s="1107" t="s">
        <v>1135</v>
      </c>
      <c r="J16" s="1107" t="s">
        <v>1136</v>
      </c>
      <c r="K16" s="1023" t="s">
        <v>1158</v>
      </c>
      <c r="L16" s="1108" t="s">
        <v>1137</v>
      </c>
      <c r="M16" s="1028" t="s">
        <v>1042</v>
      </c>
      <c r="N16" s="215" t="s">
        <v>1036</v>
      </c>
      <c r="O16" s="1028" t="s">
        <v>1043</v>
      </c>
      <c r="P16" s="653" t="s">
        <v>1046</v>
      </c>
      <c r="Q16" s="1177"/>
      <c r="R16" s="49"/>
      <c r="S16" s="49"/>
      <c r="T16" s="49"/>
    </row>
    <row r="17" spans="1:20" ht="19.5" customHeight="1">
      <c r="A17" s="1018">
        <v>2018</v>
      </c>
      <c r="B17" s="287">
        <v>66</v>
      </c>
      <c r="C17" s="286">
        <v>66</v>
      </c>
      <c r="D17" s="286">
        <v>0</v>
      </c>
      <c r="E17" s="1677">
        <v>39</v>
      </c>
      <c r="F17" s="1677"/>
      <c r="G17" s="370">
        <v>39</v>
      </c>
      <c r="H17" s="370">
        <v>0</v>
      </c>
      <c r="I17" s="370">
        <v>0</v>
      </c>
      <c r="J17" s="370">
        <v>0</v>
      </c>
      <c r="K17" s="1029">
        <v>0</v>
      </c>
      <c r="L17" s="1029">
        <v>0</v>
      </c>
      <c r="M17" s="1029">
        <v>27</v>
      </c>
      <c r="N17" s="1029">
        <v>0</v>
      </c>
      <c r="O17" s="1030">
        <v>19</v>
      </c>
      <c r="P17" s="1030">
        <v>8</v>
      </c>
      <c r="Q17" s="360">
        <v>2018</v>
      </c>
      <c r="R17" s="920"/>
      <c r="S17" s="49"/>
      <c r="T17" s="49"/>
    </row>
    <row r="18" spans="1:20" ht="19.5" customHeight="1">
      <c r="A18" s="1018">
        <v>2019</v>
      </c>
      <c r="B18" s="287">
        <v>62</v>
      </c>
      <c r="C18" s="286">
        <v>59</v>
      </c>
      <c r="D18" s="286">
        <v>3</v>
      </c>
      <c r="E18" s="1678">
        <v>41</v>
      </c>
      <c r="F18" s="1678"/>
      <c r="G18" s="370">
        <v>32</v>
      </c>
      <c r="H18" s="370">
        <v>0</v>
      </c>
      <c r="I18" s="370">
        <v>0</v>
      </c>
      <c r="J18" s="370">
        <v>0</v>
      </c>
      <c r="K18" s="1030">
        <v>9</v>
      </c>
      <c r="L18" s="1030">
        <v>0</v>
      </c>
      <c r="M18" s="1030">
        <v>21</v>
      </c>
      <c r="N18" s="1030">
        <v>0</v>
      </c>
      <c r="O18" s="1030">
        <v>15</v>
      </c>
      <c r="P18" s="1030">
        <v>6</v>
      </c>
      <c r="Q18" s="360">
        <v>2019</v>
      </c>
      <c r="R18" s="920"/>
      <c r="S18" s="49"/>
      <c r="T18" s="49"/>
    </row>
    <row r="19" spans="1:20" ht="19.5" customHeight="1">
      <c r="A19" s="1018">
        <v>2020</v>
      </c>
      <c r="B19" s="287">
        <v>91</v>
      </c>
      <c r="C19" s="286">
        <v>88</v>
      </c>
      <c r="D19" s="286">
        <v>3</v>
      </c>
      <c r="E19" s="1678">
        <v>55</v>
      </c>
      <c r="F19" s="1678"/>
      <c r="G19" s="370">
        <v>45</v>
      </c>
      <c r="H19" s="370">
        <v>0</v>
      </c>
      <c r="I19" s="370">
        <v>0</v>
      </c>
      <c r="J19" s="370">
        <v>0</v>
      </c>
      <c r="K19" s="1030">
        <v>10</v>
      </c>
      <c r="L19" s="1030">
        <v>0</v>
      </c>
      <c r="M19" s="1030">
        <v>36</v>
      </c>
      <c r="N19" s="1030">
        <v>0</v>
      </c>
      <c r="O19" s="1030">
        <v>36</v>
      </c>
      <c r="P19" s="1030">
        <v>0</v>
      </c>
      <c r="Q19" s="360">
        <v>2020</v>
      </c>
      <c r="R19" s="920"/>
      <c r="S19" s="49"/>
      <c r="T19" s="49"/>
    </row>
    <row r="20" spans="1:20" s="683" customFormat="1" ht="19.5" customHeight="1">
      <c r="A20" s="997">
        <v>2021</v>
      </c>
      <c r="B20" s="774">
        <v>79</v>
      </c>
      <c r="C20" s="775">
        <v>77</v>
      </c>
      <c r="D20" s="775">
        <v>2</v>
      </c>
      <c r="E20" s="1679">
        <v>51</v>
      </c>
      <c r="F20" s="1679"/>
      <c r="G20" s="776">
        <v>24</v>
      </c>
      <c r="H20" s="776">
        <v>0</v>
      </c>
      <c r="I20" s="776">
        <v>0</v>
      </c>
      <c r="J20" s="776">
        <v>0</v>
      </c>
      <c r="K20" s="1031">
        <v>22</v>
      </c>
      <c r="L20" s="1031">
        <v>5</v>
      </c>
      <c r="M20" s="1031">
        <v>28</v>
      </c>
      <c r="N20" s="1031">
        <v>0</v>
      </c>
      <c r="O20" s="1031">
        <v>24</v>
      </c>
      <c r="P20" s="1031">
        <v>4</v>
      </c>
      <c r="Q20" s="995">
        <v>2021</v>
      </c>
      <c r="R20" s="920"/>
      <c r="S20" s="682"/>
      <c r="T20" s="682"/>
    </row>
    <row r="21" spans="1:20" ht="19.5" customHeight="1">
      <c r="A21" s="1018" t="s">
        <v>20</v>
      </c>
      <c r="B21" s="287">
        <v>60</v>
      </c>
      <c r="C21" s="286">
        <v>58</v>
      </c>
      <c r="D21" s="286">
        <v>2</v>
      </c>
      <c r="E21" s="1678">
        <v>43</v>
      </c>
      <c r="F21" s="1678"/>
      <c r="G21" s="370">
        <v>21</v>
      </c>
      <c r="H21" s="776">
        <v>0</v>
      </c>
      <c r="I21" s="776">
        <v>0</v>
      </c>
      <c r="J21" s="776">
        <v>0</v>
      </c>
      <c r="K21" s="1030">
        <v>18</v>
      </c>
      <c r="L21" s="1030">
        <v>4</v>
      </c>
      <c r="M21" s="1030">
        <v>17</v>
      </c>
      <c r="N21" s="1030">
        <v>0</v>
      </c>
      <c r="O21" s="1030">
        <v>13</v>
      </c>
      <c r="P21" s="1030">
        <v>4</v>
      </c>
      <c r="Q21" s="288" t="s">
        <v>21</v>
      </c>
      <c r="R21" s="920"/>
      <c r="S21" s="49"/>
      <c r="T21" s="49"/>
    </row>
    <row r="22" spans="1:20" ht="19.5" customHeight="1">
      <c r="A22" s="1026" t="s">
        <v>22</v>
      </c>
      <c r="B22" s="1109">
        <v>19</v>
      </c>
      <c r="C22" s="1110">
        <v>19</v>
      </c>
      <c r="D22" s="1110">
        <v>0</v>
      </c>
      <c r="E22" s="1680">
        <v>8</v>
      </c>
      <c r="F22" s="1680"/>
      <c r="G22" s="1111">
        <v>3</v>
      </c>
      <c r="H22" s="1112">
        <v>0</v>
      </c>
      <c r="I22" s="1112">
        <v>0</v>
      </c>
      <c r="J22" s="1112">
        <v>0</v>
      </c>
      <c r="K22" s="1113">
        <v>4</v>
      </c>
      <c r="L22" s="1113">
        <v>1</v>
      </c>
      <c r="M22" s="1113">
        <v>11</v>
      </c>
      <c r="N22" s="1113">
        <v>0</v>
      </c>
      <c r="O22" s="829">
        <v>11</v>
      </c>
      <c r="P22" s="829">
        <v>0</v>
      </c>
      <c r="Q22" s="788" t="s">
        <v>23</v>
      </c>
      <c r="R22" s="920"/>
      <c r="S22" s="49"/>
      <c r="T22" s="49"/>
    </row>
    <row r="23" spans="1:20" ht="5.65" customHeight="1">
      <c r="A23" s="669"/>
      <c r="B23" s="76"/>
      <c r="C23" s="76"/>
      <c r="D23" s="76"/>
      <c r="E23" s="76"/>
      <c r="F23" s="77"/>
      <c r="G23" s="77"/>
      <c r="H23" s="75"/>
      <c r="I23" s="75"/>
      <c r="J23" s="75"/>
      <c r="K23" s="75"/>
      <c r="L23" s="75"/>
      <c r="M23" s="75"/>
      <c r="N23" s="77"/>
      <c r="O23" s="77"/>
      <c r="P23" s="76"/>
      <c r="Q23" s="251"/>
      <c r="R23" s="920"/>
      <c r="S23" s="49"/>
      <c r="T23" s="49"/>
    </row>
    <row r="24" spans="1:20" s="167" customFormat="1" ht="15" customHeight="1">
      <c r="A24" s="1164" t="s">
        <v>517</v>
      </c>
      <c r="B24" s="1164"/>
      <c r="C24" s="1164"/>
      <c r="D24" s="1164"/>
      <c r="E24" s="182"/>
      <c r="F24" s="182"/>
      <c r="G24" s="182"/>
      <c r="H24" s="182"/>
      <c r="I24" s="182"/>
      <c r="J24" s="182"/>
      <c r="K24" s="182"/>
      <c r="L24" s="1676"/>
      <c r="M24" s="1676"/>
      <c r="N24" s="1676"/>
      <c r="O24" s="1676"/>
      <c r="P24" s="1263" t="s">
        <v>281</v>
      </c>
      <c r="Q24" s="1263"/>
      <c r="R24" s="166"/>
      <c r="S24" s="166"/>
      <c r="T24" s="166"/>
    </row>
    <row r="25" spans="1:20" s="167" customFormat="1" ht="12.75">
      <c r="A25" s="1379" t="s">
        <v>1143</v>
      </c>
      <c r="B25" s="1379"/>
      <c r="C25" s="1379"/>
      <c r="D25" s="1379"/>
      <c r="E25" s="1379"/>
      <c r="F25" s="1379"/>
      <c r="G25" s="1379"/>
      <c r="H25" s="1379"/>
      <c r="I25" s="1014"/>
      <c r="J25" s="1014"/>
      <c r="K25" s="182"/>
      <c r="L25" s="1676"/>
      <c r="M25" s="1676"/>
      <c r="N25" s="1676"/>
      <c r="O25" s="1676"/>
      <c r="P25" s="1027"/>
      <c r="Q25" s="182"/>
      <c r="R25" s="166"/>
      <c r="S25" s="166"/>
      <c r="T25" s="166"/>
    </row>
    <row r="26" spans="1:20" s="167" customFormat="1" ht="12.75">
      <c r="A26" s="142" t="s">
        <v>1044</v>
      </c>
      <c r="B26" s="142"/>
      <c r="C26" s="142"/>
      <c r="D26" s="142"/>
      <c r="E26" s="182"/>
      <c r="F26" s="182"/>
      <c r="G26" s="182"/>
      <c r="H26" s="182"/>
      <c r="I26" s="182"/>
      <c r="J26" s="182"/>
      <c r="K26" s="182"/>
      <c r="L26" s="1676"/>
      <c r="M26" s="1676"/>
      <c r="N26" s="1676"/>
      <c r="O26" s="1676"/>
      <c r="P26" s="1027"/>
      <c r="Q26" s="182"/>
      <c r="R26" s="166"/>
      <c r="S26" s="166"/>
      <c r="T26" s="166"/>
    </row>
    <row r="27" spans="1:20" ht="15.75">
      <c r="A27" s="49"/>
      <c r="B27" s="49"/>
      <c r="C27" s="49"/>
      <c r="D27" s="49"/>
      <c r="E27" s="49"/>
      <c r="F27" s="49"/>
      <c r="G27" s="49"/>
      <c r="H27" s="49"/>
      <c r="I27" s="49"/>
      <c r="J27" s="49"/>
      <c r="K27" s="49"/>
      <c r="L27" s="49"/>
      <c r="M27" s="49"/>
      <c r="N27" s="49"/>
      <c r="O27" s="49"/>
      <c r="P27" s="49"/>
      <c r="Q27" s="49"/>
      <c r="R27" s="49"/>
      <c r="S27" s="49"/>
      <c r="T27" s="49"/>
    </row>
    <row r="28" spans="1:20" ht="15.75">
      <c r="A28" s="49"/>
      <c r="B28" s="49"/>
      <c r="C28" s="49"/>
      <c r="D28" s="49"/>
      <c r="E28" s="49"/>
      <c r="F28" s="49"/>
      <c r="G28" s="49"/>
      <c r="H28" s="49"/>
      <c r="I28" s="49"/>
      <c r="J28" s="49"/>
      <c r="K28" s="49"/>
      <c r="L28" s="49"/>
      <c r="M28" s="49"/>
      <c r="N28" s="49"/>
      <c r="O28" s="49"/>
      <c r="P28" s="49"/>
      <c r="Q28" s="49"/>
      <c r="R28" s="49"/>
      <c r="S28" s="49"/>
      <c r="T28" s="49"/>
    </row>
    <row r="29" spans="1:20" ht="15.75">
      <c r="A29" s="49"/>
      <c r="B29" s="49"/>
      <c r="C29" s="49"/>
      <c r="D29" s="49"/>
      <c r="E29" s="49"/>
      <c r="F29" s="49"/>
      <c r="G29" s="49"/>
      <c r="H29" s="49"/>
      <c r="I29" s="49"/>
      <c r="J29" s="49"/>
      <c r="K29" s="49"/>
      <c r="L29" s="49"/>
      <c r="M29" s="49"/>
      <c r="N29" s="49"/>
      <c r="O29" s="49"/>
      <c r="P29" s="49"/>
      <c r="Q29" s="49"/>
      <c r="R29" s="49"/>
      <c r="S29" s="49"/>
      <c r="T29" s="49"/>
    </row>
    <row r="30" spans="1:20" ht="15.75">
      <c r="A30" s="49"/>
      <c r="B30" s="49"/>
      <c r="C30" s="49"/>
      <c r="D30" s="49"/>
      <c r="E30" s="49"/>
      <c r="F30" s="49"/>
      <c r="G30" s="49"/>
      <c r="H30" s="49"/>
      <c r="I30" s="49"/>
      <c r="J30" s="49"/>
      <c r="K30" s="49"/>
      <c r="L30" s="49"/>
      <c r="M30" s="49"/>
      <c r="N30" s="49"/>
      <c r="O30" s="49"/>
      <c r="P30" s="49"/>
      <c r="Q30" s="49"/>
      <c r="R30" s="49"/>
      <c r="S30" s="49"/>
      <c r="T30" s="49"/>
    </row>
    <row r="31" spans="1:20" ht="15.75">
      <c r="A31" s="49"/>
      <c r="B31" s="49"/>
      <c r="C31" s="49"/>
      <c r="D31" s="49"/>
      <c r="E31" s="49"/>
      <c r="F31" s="49"/>
      <c r="G31" s="49"/>
      <c r="H31" s="49"/>
      <c r="I31" s="49"/>
      <c r="J31" s="49"/>
      <c r="K31" s="49"/>
      <c r="L31" s="49"/>
      <c r="M31" s="49"/>
      <c r="N31" s="49"/>
      <c r="O31" s="49"/>
      <c r="P31" s="49"/>
      <c r="Q31" s="49"/>
      <c r="R31" s="49"/>
      <c r="S31" s="49"/>
      <c r="T31" s="49"/>
    </row>
    <row r="32" spans="1:20" ht="15.75">
      <c r="A32" s="49"/>
      <c r="B32" s="49"/>
      <c r="C32" s="49"/>
      <c r="D32" s="49"/>
      <c r="E32" s="49"/>
      <c r="F32" s="49"/>
      <c r="G32" s="49"/>
      <c r="H32" s="49"/>
      <c r="I32" s="49"/>
      <c r="J32" s="49"/>
      <c r="K32" s="49"/>
      <c r="L32" s="49"/>
      <c r="M32" s="49"/>
      <c r="N32" s="49"/>
      <c r="O32" s="49"/>
      <c r="P32" s="49"/>
      <c r="Q32" s="49"/>
      <c r="R32" s="49"/>
      <c r="S32" s="49"/>
      <c r="T32" s="49"/>
    </row>
    <row r="33" spans="1:20" ht="15.75">
      <c r="A33" s="49"/>
      <c r="B33" s="49"/>
      <c r="C33" s="49"/>
      <c r="D33" s="49"/>
      <c r="E33" s="49"/>
      <c r="F33" s="49"/>
      <c r="G33" s="49"/>
      <c r="H33" s="49"/>
      <c r="I33" s="49"/>
      <c r="J33" s="49"/>
      <c r="K33" s="49"/>
      <c r="L33" s="49"/>
      <c r="M33" s="49"/>
      <c r="N33" s="49"/>
      <c r="O33" s="49"/>
      <c r="P33" s="49"/>
      <c r="Q33" s="49"/>
      <c r="R33" s="49"/>
      <c r="S33" s="49"/>
      <c r="T33" s="49"/>
    </row>
    <row r="34" spans="1:20" ht="15.75">
      <c r="A34" s="49"/>
      <c r="B34" s="49"/>
      <c r="C34" s="49"/>
      <c r="D34" s="49"/>
      <c r="E34" s="49"/>
      <c r="F34" s="49"/>
      <c r="G34" s="49"/>
      <c r="H34" s="49"/>
      <c r="I34" s="49"/>
      <c r="J34" s="49"/>
      <c r="K34" s="49"/>
      <c r="L34" s="49"/>
      <c r="M34" s="49"/>
      <c r="N34" s="49"/>
      <c r="O34" s="49"/>
      <c r="P34" s="49"/>
      <c r="Q34" s="49"/>
      <c r="R34" s="49"/>
      <c r="S34" s="49"/>
      <c r="T34" s="49"/>
    </row>
    <row r="35" spans="1:20" ht="15.75">
      <c r="A35" s="49"/>
      <c r="B35" s="49"/>
      <c r="C35" s="49"/>
      <c r="D35" s="49"/>
      <c r="E35" s="49"/>
      <c r="F35" s="49"/>
      <c r="G35" s="49"/>
      <c r="H35" s="49"/>
      <c r="I35" s="49"/>
      <c r="J35" s="49"/>
      <c r="K35" s="49"/>
      <c r="L35" s="49"/>
      <c r="M35" s="49"/>
      <c r="N35" s="49"/>
      <c r="O35" s="49"/>
      <c r="P35" s="49"/>
      <c r="Q35" s="49"/>
      <c r="R35" s="49"/>
      <c r="S35" s="49"/>
      <c r="T35" s="49"/>
    </row>
    <row r="36" spans="1:20" ht="15.75">
      <c r="A36" s="49"/>
      <c r="B36" s="49"/>
      <c r="C36" s="49"/>
      <c r="D36" s="49"/>
      <c r="E36" s="49"/>
      <c r="F36" s="49"/>
      <c r="G36" s="49"/>
      <c r="H36" s="49"/>
      <c r="I36" s="49"/>
      <c r="J36" s="49"/>
      <c r="K36" s="49"/>
      <c r="L36" s="49"/>
      <c r="M36" s="49"/>
      <c r="N36" s="49"/>
      <c r="O36" s="49"/>
      <c r="P36" s="49"/>
      <c r="Q36" s="49"/>
      <c r="R36" s="49"/>
      <c r="S36" s="49"/>
      <c r="T36" s="49"/>
    </row>
    <row r="37" spans="1:20" ht="15.75">
      <c r="A37" s="49"/>
      <c r="B37" s="49"/>
      <c r="C37" s="49"/>
      <c r="D37" s="49"/>
      <c r="E37" s="49"/>
      <c r="F37" s="49"/>
      <c r="G37" s="49"/>
      <c r="H37" s="49"/>
      <c r="I37" s="49"/>
      <c r="J37" s="49"/>
      <c r="K37" s="49"/>
      <c r="L37" s="49"/>
      <c r="M37" s="49"/>
      <c r="N37" s="49"/>
      <c r="O37" s="49"/>
      <c r="P37" s="49"/>
      <c r="Q37" s="49"/>
      <c r="R37" s="49"/>
      <c r="S37" s="49"/>
      <c r="T37" s="49"/>
    </row>
    <row r="38" spans="1:20" ht="15.75">
      <c r="A38" s="49"/>
      <c r="B38" s="49"/>
      <c r="C38" s="49"/>
      <c r="D38" s="49"/>
      <c r="E38" s="49"/>
      <c r="F38" s="49"/>
      <c r="G38" s="49"/>
      <c r="H38" s="49"/>
      <c r="I38" s="49"/>
      <c r="J38" s="49"/>
      <c r="K38" s="49"/>
      <c r="L38" s="49"/>
      <c r="M38" s="49"/>
      <c r="N38" s="49"/>
      <c r="O38" s="49"/>
      <c r="P38" s="49"/>
      <c r="Q38" s="49"/>
      <c r="R38" s="49"/>
      <c r="S38" s="49"/>
      <c r="T38" s="49"/>
    </row>
  </sheetData>
  <mergeCells count="50">
    <mergeCell ref="A24:D24"/>
    <mergeCell ref="L25:M25"/>
    <mergeCell ref="N25:O25"/>
    <mergeCell ref="A25:H25"/>
    <mergeCell ref="Q14:Q16"/>
    <mergeCell ref="E16:F16"/>
    <mergeCell ref="E17:F17"/>
    <mergeCell ref="E18:F18"/>
    <mergeCell ref="E19:F19"/>
    <mergeCell ref="E20:F20"/>
    <mergeCell ref="E21:F21"/>
    <mergeCell ref="E22:F22"/>
    <mergeCell ref="L26:M26"/>
    <mergeCell ref="N26:O26"/>
    <mergeCell ref="L24:M24"/>
    <mergeCell ref="N24:O24"/>
    <mergeCell ref="P24:Q24"/>
    <mergeCell ref="M13:N13"/>
    <mergeCell ref="O13:P13"/>
    <mergeCell ref="A14:A16"/>
    <mergeCell ref="B14:D14"/>
    <mergeCell ref="B15:B16"/>
    <mergeCell ref="C15:C16"/>
    <mergeCell ref="D15:D16"/>
    <mergeCell ref="M15:P15"/>
    <mergeCell ref="E14:I14"/>
    <mergeCell ref="J14:P14"/>
    <mergeCell ref="E15:I15"/>
    <mergeCell ref="J15:L15"/>
    <mergeCell ref="D5:D6"/>
    <mergeCell ref="E5:E6"/>
    <mergeCell ref="F5:F6"/>
    <mergeCell ref="H5:H6"/>
    <mergeCell ref="L5:L6"/>
    <mergeCell ref="A1:I1"/>
    <mergeCell ref="J1:Q1"/>
    <mergeCell ref="J4:P4"/>
    <mergeCell ref="D4:I4"/>
    <mergeCell ref="G5:G6"/>
    <mergeCell ref="I5:I6"/>
    <mergeCell ref="J5:J6"/>
    <mergeCell ref="K5:K6"/>
    <mergeCell ref="P5:P6"/>
    <mergeCell ref="O5:O6"/>
    <mergeCell ref="N5:N6"/>
    <mergeCell ref="M5:M6"/>
    <mergeCell ref="A4:A6"/>
    <mergeCell ref="B4:B6"/>
    <mergeCell ref="C4:C6"/>
    <mergeCell ref="Q4:Q6"/>
  </mergeCells>
  <phoneticPr fontId="5" type="noConversion"/>
  <pageMargins left="0.51181102362204722" right="0.51181102362204722" top="0.98425196850393704" bottom="0.59055118110236227" header="0.47244094488188981" footer="0.39370078740157483"/>
  <pageSetup paperSize="13" scale="80"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rowBreaks count="1" manualBreakCount="1">
    <brk id="26" max="15" man="1"/>
  </rowBreaks>
  <colBreaks count="1" manualBreakCount="1">
    <brk id="9" max="26"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Y188"/>
  <sheetViews>
    <sheetView view="pageBreakPreview" zoomScale="80" zoomScaleNormal="100" zoomScaleSheetLayoutView="80" workbookViewId="0">
      <selection sqref="A1:J1"/>
    </sheetView>
  </sheetViews>
  <sheetFormatPr defaultColWidth="8.77734375" defaultRowHeight="14.25"/>
  <cols>
    <col min="1" max="10" width="7.44140625" style="14" customWidth="1"/>
    <col min="11" max="21" width="7.33203125" style="14" customWidth="1"/>
    <col min="22" max="23" width="6.109375" style="14" bestFit="1" customWidth="1"/>
    <col min="24" max="256" width="8.77734375" style="14"/>
    <col min="257" max="265" width="9.77734375" style="14" customWidth="1"/>
    <col min="266" max="266" width="12.88671875" style="14" customWidth="1"/>
    <col min="267" max="268" width="9.77734375" style="14" customWidth="1"/>
    <col min="269" max="271" width="12.44140625" style="14" customWidth="1"/>
    <col min="272" max="279" width="9.77734375" style="14" customWidth="1"/>
    <col min="280" max="512" width="8.77734375" style="14"/>
    <col min="513" max="521" width="9.77734375" style="14" customWidth="1"/>
    <col min="522" max="522" width="12.88671875" style="14" customWidth="1"/>
    <col min="523" max="524" width="9.77734375" style="14" customWidth="1"/>
    <col min="525" max="527" width="12.44140625" style="14" customWidth="1"/>
    <col min="528" max="535" width="9.77734375" style="14" customWidth="1"/>
    <col min="536" max="768" width="8.77734375" style="14"/>
    <col min="769" max="777" width="9.77734375" style="14" customWidth="1"/>
    <col min="778" max="778" width="12.88671875" style="14" customWidth="1"/>
    <col min="779" max="780" width="9.77734375" style="14" customWidth="1"/>
    <col min="781" max="783" width="12.44140625" style="14" customWidth="1"/>
    <col min="784" max="791" width="9.77734375" style="14" customWidth="1"/>
    <col min="792" max="1024" width="8.77734375" style="14"/>
    <col min="1025" max="1033" width="9.77734375" style="14" customWidth="1"/>
    <col min="1034" max="1034" width="12.88671875" style="14" customWidth="1"/>
    <col min="1035" max="1036" width="9.77734375" style="14" customWidth="1"/>
    <col min="1037" max="1039" width="12.44140625" style="14" customWidth="1"/>
    <col min="1040" max="1047" width="9.77734375" style="14" customWidth="1"/>
    <col min="1048" max="1280" width="8.77734375" style="14"/>
    <col min="1281" max="1289" width="9.77734375" style="14" customWidth="1"/>
    <col min="1290" max="1290" width="12.88671875" style="14" customWidth="1"/>
    <col min="1291" max="1292" width="9.77734375" style="14" customWidth="1"/>
    <col min="1293" max="1295" width="12.44140625" style="14" customWidth="1"/>
    <col min="1296" max="1303" width="9.77734375" style="14" customWidth="1"/>
    <col min="1304" max="1536" width="8.77734375" style="14"/>
    <col min="1537" max="1545" width="9.77734375" style="14" customWidth="1"/>
    <col min="1546" max="1546" width="12.88671875" style="14" customWidth="1"/>
    <col min="1547" max="1548" width="9.77734375" style="14" customWidth="1"/>
    <col min="1549" max="1551" width="12.44140625" style="14" customWidth="1"/>
    <col min="1552" max="1559" width="9.77734375" style="14" customWidth="1"/>
    <col min="1560" max="1792" width="8.77734375" style="14"/>
    <col min="1793" max="1801" width="9.77734375" style="14" customWidth="1"/>
    <col min="1802" max="1802" width="12.88671875" style="14" customWidth="1"/>
    <col min="1803" max="1804" width="9.77734375" style="14" customWidth="1"/>
    <col min="1805" max="1807" width="12.44140625" style="14" customWidth="1"/>
    <col min="1808" max="1815" width="9.77734375" style="14" customWidth="1"/>
    <col min="1816" max="2048" width="8.77734375" style="14"/>
    <col min="2049" max="2057" width="9.77734375" style="14" customWidth="1"/>
    <col min="2058" max="2058" width="12.88671875" style="14" customWidth="1"/>
    <col min="2059" max="2060" width="9.77734375" style="14" customWidth="1"/>
    <col min="2061" max="2063" width="12.44140625" style="14" customWidth="1"/>
    <col min="2064" max="2071" width="9.77734375" style="14" customWidth="1"/>
    <col min="2072" max="2304" width="8.77734375" style="14"/>
    <col min="2305" max="2313" width="9.77734375" style="14" customWidth="1"/>
    <col min="2314" max="2314" width="12.88671875" style="14" customWidth="1"/>
    <col min="2315" max="2316" width="9.77734375" style="14" customWidth="1"/>
    <col min="2317" max="2319" width="12.44140625" style="14" customWidth="1"/>
    <col min="2320" max="2327" width="9.77734375" style="14" customWidth="1"/>
    <col min="2328" max="2560" width="8.77734375" style="14"/>
    <col min="2561" max="2569" width="9.77734375" style="14" customWidth="1"/>
    <col min="2570" max="2570" width="12.88671875" style="14" customWidth="1"/>
    <col min="2571" max="2572" width="9.77734375" style="14" customWidth="1"/>
    <col min="2573" max="2575" width="12.44140625" style="14" customWidth="1"/>
    <col min="2576" max="2583" width="9.77734375" style="14" customWidth="1"/>
    <col min="2584" max="2816" width="8.77734375" style="14"/>
    <col min="2817" max="2825" width="9.77734375" style="14" customWidth="1"/>
    <col min="2826" max="2826" width="12.88671875" style="14" customWidth="1"/>
    <col min="2827" max="2828" width="9.77734375" style="14" customWidth="1"/>
    <col min="2829" max="2831" width="12.44140625" style="14" customWidth="1"/>
    <col min="2832" max="2839" width="9.77734375" style="14" customWidth="1"/>
    <col min="2840" max="3072" width="8.77734375" style="14"/>
    <col min="3073" max="3081" width="9.77734375" style="14" customWidth="1"/>
    <col min="3082" max="3082" width="12.88671875" style="14" customWidth="1"/>
    <col min="3083" max="3084" width="9.77734375" style="14" customWidth="1"/>
    <col min="3085" max="3087" width="12.44140625" style="14" customWidth="1"/>
    <col min="3088" max="3095" width="9.77734375" style="14" customWidth="1"/>
    <col min="3096" max="3328" width="8.77734375" style="14"/>
    <col min="3329" max="3337" width="9.77734375" style="14" customWidth="1"/>
    <col min="3338" max="3338" width="12.88671875" style="14" customWidth="1"/>
    <col min="3339" max="3340" width="9.77734375" style="14" customWidth="1"/>
    <col min="3341" max="3343" width="12.44140625" style="14" customWidth="1"/>
    <col min="3344" max="3351" width="9.77734375" style="14" customWidth="1"/>
    <col min="3352" max="3584" width="8.77734375" style="14"/>
    <col min="3585" max="3593" width="9.77734375" style="14" customWidth="1"/>
    <col min="3594" max="3594" width="12.88671875" style="14" customWidth="1"/>
    <col min="3595" max="3596" width="9.77734375" style="14" customWidth="1"/>
    <col min="3597" max="3599" width="12.44140625" style="14" customWidth="1"/>
    <col min="3600" max="3607" width="9.77734375" style="14" customWidth="1"/>
    <col min="3608" max="3840" width="8.77734375" style="14"/>
    <col min="3841" max="3849" width="9.77734375" style="14" customWidth="1"/>
    <col min="3850" max="3850" width="12.88671875" style="14" customWidth="1"/>
    <col min="3851" max="3852" width="9.77734375" style="14" customWidth="1"/>
    <col min="3853" max="3855" width="12.44140625" style="14" customWidth="1"/>
    <col min="3856" max="3863" width="9.77734375" style="14" customWidth="1"/>
    <col min="3864" max="4096" width="8.77734375" style="14"/>
    <col min="4097" max="4105" width="9.77734375" style="14" customWidth="1"/>
    <col min="4106" max="4106" width="12.88671875" style="14" customWidth="1"/>
    <col min="4107" max="4108" width="9.77734375" style="14" customWidth="1"/>
    <col min="4109" max="4111" width="12.44140625" style="14" customWidth="1"/>
    <col min="4112" max="4119" width="9.77734375" style="14" customWidth="1"/>
    <col min="4120" max="4352" width="8.77734375" style="14"/>
    <col min="4353" max="4361" width="9.77734375" style="14" customWidth="1"/>
    <col min="4362" max="4362" width="12.88671875" style="14" customWidth="1"/>
    <col min="4363" max="4364" width="9.77734375" style="14" customWidth="1"/>
    <col min="4365" max="4367" width="12.44140625" style="14" customWidth="1"/>
    <col min="4368" max="4375" width="9.77734375" style="14" customWidth="1"/>
    <col min="4376" max="4608" width="8.77734375" style="14"/>
    <col min="4609" max="4617" width="9.77734375" style="14" customWidth="1"/>
    <col min="4618" max="4618" width="12.88671875" style="14" customWidth="1"/>
    <col min="4619" max="4620" width="9.77734375" style="14" customWidth="1"/>
    <col min="4621" max="4623" width="12.44140625" style="14" customWidth="1"/>
    <col min="4624" max="4631" width="9.77734375" style="14" customWidth="1"/>
    <col min="4632" max="4864" width="8.77734375" style="14"/>
    <col min="4865" max="4873" width="9.77734375" style="14" customWidth="1"/>
    <col min="4874" max="4874" width="12.88671875" style="14" customWidth="1"/>
    <col min="4875" max="4876" width="9.77734375" style="14" customWidth="1"/>
    <col min="4877" max="4879" width="12.44140625" style="14" customWidth="1"/>
    <col min="4880" max="4887" width="9.77734375" style="14" customWidth="1"/>
    <col min="4888" max="5120" width="8.77734375" style="14"/>
    <col min="5121" max="5129" width="9.77734375" style="14" customWidth="1"/>
    <col min="5130" max="5130" width="12.88671875" style="14" customWidth="1"/>
    <col min="5131" max="5132" width="9.77734375" style="14" customWidth="1"/>
    <col min="5133" max="5135" width="12.44140625" style="14" customWidth="1"/>
    <col min="5136" max="5143" width="9.77734375" style="14" customWidth="1"/>
    <col min="5144" max="5376" width="8.77734375" style="14"/>
    <col min="5377" max="5385" width="9.77734375" style="14" customWidth="1"/>
    <col min="5386" max="5386" width="12.88671875" style="14" customWidth="1"/>
    <col min="5387" max="5388" width="9.77734375" style="14" customWidth="1"/>
    <col min="5389" max="5391" width="12.44140625" style="14" customWidth="1"/>
    <col min="5392" max="5399" width="9.77734375" style="14" customWidth="1"/>
    <col min="5400" max="5632" width="8.77734375" style="14"/>
    <col min="5633" max="5641" width="9.77734375" style="14" customWidth="1"/>
    <col min="5642" max="5642" width="12.88671875" style="14" customWidth="1"/>
    <col min="5643" max="5644" width="9.77734375" style="14" customWidth="1"/>
    <col min="5645" max="5647" width="12.44140625" style="14" customWidth="1"/>
    <col min="5648" max="5655" width="9.77734375" style="14" customWidth="1"/>
    <col min="5656" max="5888" width="8.77734375" style="14"/>
    <col min="5889" max="5897" width="9.77734375" style="14" customWidth="1"/>
    <col min="5898" max="5898" width="12.88671875" style="14" customWidth="1"/>
    <col min="5899" max="5900" width="9.77734375" style="14" customWidth="1"/>
    <col min="5901" max="5903" width="12.44140625" style="14" customWidth="1"/>
    <col min="5904" max="5911" width="9.77734375" style="14" customWidth="1"/>
    <col min="5912" max="6144" width="8.77734375" style="14"/>
    <col min="6145" max="6153" width="9.77734375" style="14" customWidth="1"/>
    <col min="6154" max="6154" width="12.88671875" style="14" customWidth="1"/>
    <col min="6155" max="6156" width="9.77734375" style="14" customWidth="1"/>
    <col min="6157" max="6159" width="12.44140625" style="14" customWidth="1"/>
    <col min="6160" max="6167" width="9.77734375" style="14" customWidth="1"/>
    <col min="6168" max="6400" width="8.77734375" style="14"/>
    <col min="6401" max="6409" width="9.77734375" style="14" customWidth="1"/>
    <col min="6410" max="6410" width="12.88671875" style="14" customWidth="1"/>
    <col min="6411" max="6412" width="9.77734375" style="14" customWidth="1"/>
    <col min="6413" max="6415" width="12.44140625" style="14" customWidth="1"/>
    <col min="6416" max="6423" width="9.77734375" style="14" customWidth="1"/>
    <col min="6424" max="6656" width="8.77734375" style="14"/>
    <col min="6657" max="6665" width="9.77734375" style="14" customWidth="1"/>
    <col min="6666" max="6666" width="12.88671875" style="14" customWidth="1"/>
    <col min="6667" max="6668" width="9.77734375" style="14" customWidth="1"/>
    <col min="6669" max="6671" width="12.44140625" style="14" customWidth="1"/>
    <col min="6672" max="6679" width="9.77734375" style="14" customWidth="1"/>
    <col min="6680" max="6912" width="8.77734375" style="14"/>
    <col min="6913" max="6921" width="9.77734375" style="14" customWidth="1"/>
    <col min="6922" max="6922" width="12.88671875" style="14" customWidth="1"/>
    <col min="6923" max="6924" width="9.77734375" style="14" customWidth="1"/>
    <col min="6925" max="6927" width="12.44140625" style="14" customWidth="1"/>
    <col min="6928" max="6935" width="9.77734375" style="14" customWidth="1"/>
    <col min="6936" max="7168" width="8.77734375" style="14"/>
    <col min="7169" max="7177" width="9.77734375" style="14" customWidth="1"/>
    <col min="7178" max="7178" width="12.88671875" style="14" customWidth="1"/>
    <col min="7179" max="7180" width="9.77734375" style="14" customWidth="1"/>
    <col min="7181" max="7183" width="12.44140625" style="14" customWidth="1"/>
    <col min="7184" max="7191" width="9.77734375" style="14" customWidth="1"/>
    <col min="7192" max="7424" width="8.77734375" style="14"/>
    <col min="7425" max="7433" width="9.77734375" style="14" customWidth="1"/>
    <col min="7434" max="7434" width="12.88671875" style="14" customWidth="1"/>
    <col min="7435" max="7436" width="9.77734375" style="14" customWidth="1"/>
    <col min="7437" max="7439" width="12.44140625" style="14" customWidth="1"/>
    <col min="7440" max="7447" width="9.77734375" style="14" customWidth="1"/>
    <col min="7448" max="7680" width="8.77734375" style="14"/>
    <col min="7681" max="7689" width="9.77734375" style="14" customWidth="1"/>
    <col min="7690" max="7690" width="12.88671875" style="14" customWidth="1"/>
    <col min="7691" max="7692" width="9.77734375" style="14" customWidth="1"/>
    <col min="7693" max="7695" width="12.44140625" style="14" customWidth="1"/>
    <col min="7696" max="7703" width="9.77734375" style="14" customWidth="1"/>
    <col min="7704" max="7936" width="8.77734375" style="14"/>
    <col min="7937" max="7945" width="9.77734375" style="14" customWidth="1"/>
    <col min="7946" max="7946" width="12.88671875" style="14" customWidth="1"/>
    <col min="7947" max="7948" width="9.77734375" style="14" customWidth="1"/>
    <col min="7949" max="7951" width="12.44140625" style="14" customWidth="1"/>
    <col min="7952" max="7959" width="9.77734375" style="14" customWidth="1"/>
    <col min="7960" max="8192" width="8.77734375" style="14"/>
    <col min="8193" max="8201" width="9.77734375" style="14" customWidth="1"/>
    <col min="8202" max="8202" width="12.88671875" style="14" customWidth="1"/>
    <col min="8203" max="8204" width="9.77734375" style="14" customWidth="1"/>
    <col min="8205" max="8207" width="12.44140625" style="14" customWidth="1"/>
    <col min="8208" max="8215" width="9.77734375" style="14" customWidth="1"/>
    <col min="8216" max="8448" width="8.77734375" style="14"/>
    <col min="8449" max="8457" width="9.77734375" style="14" customWidth="1"/>
    <col min="8458" max="8458" width="12.88671875" style="14" customWidth="1"/>
    <col min="8459" max="8460" width="9.77734375" style="14" customWidth="1"/>
    <col min="8461" max="8463" width="12.44140625" style="14" customWidth="1"/>
    <col min="8464" max="8471" width="9.77734375" style="14" customWidth="1"/>
    <col min="8472" max="8704" width="8.77734375" style="14"/>
    <col min="8705" max="8713" width="9.77734375" style="14" customWidth="1"/>
    <col min="8714" max="8714" width="12.88671875" style="14" customWidth="1"/>
    <col min="8715" max="8716" width="9.77734375" style="14" customWidth="1"/>
    <col min="8717" max="8719" width="12.44140625" style="14" customWidth="1"/>
    <col min="8720" max="8727" width="9.77734375" style="14" customWidth="1"/>
    <col min="8728" max="8960" width="8.77734375" style="14"/>
    <col min="8961" max="8969" width="9.77734375" style="14" customWidth="1"/>
    <col min="8970" max="8970" width="12.88671875" style="14" customWidth="1"/>
    <col min="8971" max="8972" width="9.77734375" style="14" customWidth="1"/>
    <col min="8973" max="8975" width="12.44140625" style="14" customWidth="1"/>
    <col min="8976" max="8983" width="9.77734375" style="14" customWidth="1"/>
    <col min="8984" max="9216" width="8.77734375" style="14"/>
    <col min="9217" max="9225" width="9.77734375" style="14" customWidth="1"/>
    <col min="9226" max="9226" width="12.88671875" style="14" customWidth="1"/>
    <col min="9227" max="9228" width="9.77734375" style="14" customWidth="1"/>
    <col min="9229" max="9231" width="12.44140625" style="14" customWidth="1"/>
    <col min="9232" max="9239" width="9.77734375" style="14" customWidth="1"/>
    <col min="9240" max="9472" width="8.77734375" style="14"/>
    <col min="9473" max="9481" width="9.77734375" style="14" customWidth="1"/>
    <col min="9482" max="9482" width="12.88671875" style="14" customWidth="1"/>
    <col min="9483" max="9484" width="9.77734375" style="14" customWidth="1"/>
    <col min="9485" max="9487" width="12.44140625" style="14" customWidth="1"/>
    <col min="9488" max="9495" width="9.77734375" style="14" customWidth="1"/>
    <col min="9496" max="9728" width="8.77734375" style="14"/>
    <col min="9729" max="9737" width="9.77734375" style="14" customWidth="1"/>
    <col min="9738" max="9738" width="12.88671875" style="14" customWidth="1"/>
    <col min="9739" max="9740" width="9.77734375" style="14" customWidth="1"/>
    <col min="9741" max="9743" width="12.44140625" style="14" customWidth="1"/>
    <col min="9744" max="9751" width="9.77734375" style="14" customWidth="1"/>
    <col min="9752" max="9984" width="8.77734375" style="14"/>
    <col min="9985" max="9993" width="9.77734375" style="14" customWidth="1"/>
    <col min="9994" max="9994" width="12.88671875" style="14" customWidth="1"/>
    <col min="9995" max="9996" width="9.77734375" style="14" customWidth="1"/>
    <col min="9997" max="9999" width="12.44140625" style="14" customWidth="1"/>
    <col min="10000" max="10007" width="9.77734375" style="14" customWidth="1"/>
    <col min="10008" max="10240" width="8.77734375" style="14"/>
    <col min="10241" max="10249" width="9.77734375" style="14" customWidth="1"/>
    <col min="10250" max="10250" width="12.88671875" style="14" customWidth="1"/>
    <col min="10251" max="10252" width="9.77734375" style="14" customWidth="1"/>
    <col min="10253" max="10255" width="12.44140625" style="14" customWidth="1"/>
    <col min="10256" max="10263" width="9.77734375" style="14" customWidth="1"/>
    <col min="10264" max="10496" width="8.77734375" style="14"/>
    <col min="10497" max="10505" width="9.77734375" style="14" customWidth="1"/>
    <col min="10506" max="10506" width="12.88671875" style="14" customWidth="1"/>
    <col min="10507" max="10508" width="9.77734375" style="14" customWidth="1"/>
    <col min="10509" max="10511" width="12.44140625" style="14" customWidth="1"/>
    <col min="10512" max="10519" width="9.77734375" style="14" customWidth="1"/>
    <col min="10520" max="10752" width="8.77734375" style="14"/>
    <col min="10753" max="10761" width="9.77734375" style="14" customWidth="1"/>
    <col min="10762" max="10762" width="12.88671875" style="14" customWidth="1"/>
    <col min="10763" max="10764" width="9.77734375" style="14" customWidth="1"/>
    <col min="10765" max="10767" width="12.44140625" style="14" customWidth="1"/>
    <col min="10768" max="10775" width="9.77734375" style="14" customWidth="1"/>
    <col min="10776" max="11008" width="8.77734375" style="14"/>
    <col min="11009" max="11017" width="9.77734375" style="14" customWidth="1"/>
    <col min="11018" max="11018" width="12.88671875" style="14" customWidth="1"/>
    <col min="11019" max="11020" width="9.77734375" style="14" customWidth="1"/>
    <col min="11021" max="11023" width="12.44140625" style="14" customWidth="1"/>
    <col min="11024" max="11031" width="9.77734375" style="14" customWidth="1"/>
    <col min="11032" max="11264" width="8.77734375" style="14"/>
    <col min="11265" max="11273" width="9.77734375" style="14" customWidth="1"/>
    <col min="11274" max="11274" width="12.88671875" style="14" customWidth="1"/>
    <col min="11275" max="11276" width="9.77734375" style="14" customWidth="1"/>
    <col min="11277" max="11279" width="12.44140625" style="14" customWidth="1"/>
    <col min="11280" max="11287" width="9.77734375" style="14" customWidth="1"/>
    <col min="11288" max="11520" width="8.77734375" style="14"/>
    <col min="11521" max="11529" width="9.77734375" style="14" customWidth="1"/>
    <col min="11530" max="11530" width="12.88671875" style="14" customWidth="1"/>
    <col min="11531" max="11532" width="9.77734375" style="14" customWidth="1"/>
    <col min="11533" max="11535" width="12.44140625" style="14" customWidth="1"/>
    <col min="11536" max="11543" width="9.77734375" style="14" customWidth="1"/>
    <col min="11544" max="11776" width="8.77734375" style="14"/>
    <col min="11777" max="11785" width="9.77734375" style="14" customWidth="1"/>
    <col min="11786" max="11786" width="12.88671875" style="14" customWidth="1"/>
    <col min="11787" max="11788" width="9.77734375" style="14" customWidth="1"/>
    <col min="11789" max="11791" width="12.44140625" style="14" customWidth="1"/>
    <col min="11792" max="11799" width="9.77734375" style="14" customWidth="1"/>
    <col min="11800" max="12032" width="8.77734375" style="14"/>
    <col min="12033" max="12041" width="9.77734375" style="14" customWidth="1"/>
    <col min="12042" max="12042" width="12.88671875" style="14" customWidth="1"/>
    <col min="12043" max="12044" width="9.77734375" style="14" customWidth="1"/>
    <col min="12045" max="12047" width="12.44140625" style="14" customWidth="1"/>
    <col min="12048" max="12055" width="9.77734375" style="14" customWidth="1"/>
    <col min="12056" max="12288" width="8.77734375" style="14"/>
    <col min="12289" max="12297" width="9.77734375" style="14" customWidth="1"/>
    <col min="12298" max="12298" width="12.88671875" style="14" customWidth="1"/>
    <col min="12299" max="12300" width="9.77734375" style="14" customWidth="1"/>
    <col min="12301" max="12303" width="12.44140625" style="14" customWidth="1"/>
    <col min="12304" max="12311" width="9.77734375" style="14" customWidth="1"/>
    <col min="12312" max="12544" width="8.77734375" style="14"/>
    <col min="12545" max="12553" width="9.77734375" style="14" customWidth="1"/>
    <col min="12554" max="12554" width="12.88671875" style="14" customWidth="1"/>
    <col min="12555" max="12556" width="9.77734375" style="14" customWidth="1"/>
    <col min="12557" max="12559" width="12.44140625" style="14" customWidth="1"/>
    <col min="12560" max="12567" width="9.77734375" style="14" customWidth="1"/>
    <col min="12568" max="12800" width="8.77734375" style="14"/>
    <col min="12801" max="12809" width="9.77734375" style="14" customWidth="1"/>
    <col min="12810" max="12810" width="12.88671875" style="14" customWidth="1"/>
    <col min="12811" max="12812" width="9.77734375" style="14" customWidth="1"/>
    <col min="12813" max="12815" width="12.44140625" style="14" customWidth="1"/>
    <col min="12816" max="12823" width="9.77734375" style="14" customWidth="1"/>
    <col min="12824" max="13056" width="8.77734375" style="14"/>
    <col min="13057" max="13065" width="9.77734375" style="14" customWidth="1"/>
    <col min="13066" max="13066" width="12.88671875" style="14" customWidth="1"/>
    <col min="13067" max="13068" width="9.77734375" style="14" customWidth="1"/>
    <col min="13069" max="13071" width="12.44140625" style="14" customWidth="1"/>
    <col min="13072" max="13079" width="9.77734375" style="14" customWidth="1"/>
    <col min="13080" max="13312" width="8.77734375" style="14"/>
    <col min="13313" max="13321" width="9.77734375" style="14" customWidth="1"/>
    <col min="13322" max="13322" width="12.88671875" style="14" customWidth="1"/>
    <col min="13323" max="13324" width="9.77734375" style="14" customWidth="1"/>
    <col min="13325" max="13327" width="12.44140625" style="14" customWidth="1"/>
    <col min="13328" max="13335" width="9.77734375" style="14" customWidth="1"/>
    <col min="13336" max="13568" width="8.77734375" style="14"/>
    <col min="13569" max="13577" width="9.77734375" style="14" customWidth="1"/>
    <col min="13578" max="13578" width="12.88671875" style="14" customWidth="1"/>
    <col min="13579" max="13580" width="9.77734375" style="14" customWidth="1"/>
    <col min="13581" max="13583" width="12.44140625" style="14" customWidth="1"/>
    <col min="13584" max="13591" width="9.77734375" style="14" customWidth="1"/>
    <col min="13592" max="13824" width="8.77734375" style="14"/>
    <col min="13825" max="13833" width="9.77734375" style="14" customWidth="1"/>
    <col min="13834" max="13834" width="12.88671875" style="14" customWidth="1"/>
    <col min="13835" max="13836" width="9.77734375" style="14" customWidth="1"/>
    <col min="13837" max="13839" width="12.44140625" style="14" customWidth="1"/>
    <col min="13840" max="13847" width="9.77734375" style="14" customWidth="1"/>
    <col min="13848" max="14080" width="8.77734375" style="14"/>
    <col min="14081" max="14089" width="9.77734375" style="14" customWidth="1"/>
    <col min="14090" max="14090" width="12.88671875" style="14" customWidth="1"/>
    <col min="14091" max="14092" width="9.77734375" style="14" customWidth="1"/>
    <col min="14093" max="14095" width="12.44140625" style="14" customWidth="1"/>
    <col min="14096" max="14103" width="9.77734375" style="14" customWidth="1"/>
    <col min="14104" max="14336" width="8.77734375" style="14"/>
    <col min="14337" max="14345" width="9.77734375" style="14" customWidth="1"/>
    <col min="14346" max="14346" width="12.88671875" style="14" customWidth="1"/>
    <col min="14347" max="14348" width="9.77734375" style="14" customWidth="1"/>
    <col min="14349" max="14351" width="12.44140625" style="14" customWidth="1"/>
    <col min="14352" max="14359" width="9.77734375" style="14" customWidth="1"/>
    <col min="14360" max="14592" width="8.77734375" style="14"/>
    <col min="14593" max="14601" width="9.77734375" style="14" customWidth="1"/>
    <col min="14602" max="14602" width="12.88671875" style="14" customWidth="1"/>
    <col min="14603" max="14604" width="9.77734375" style="14" customWidth="1"/>
    <col min="14605" max="14607" width="12.44140625" style="14" customWidth="1"/>
    <col min="14608" max="14615" width="9.77734375" style="14" customWidth="1"/>
    <col min="14616" max="14848" width="8.77734375" style="14"/>
    <col min="14849" max="14857" width="9.77734375" style="14" customWidth="1"/>
    <col min="14858" max="14858" width="12.88671875" style="14" customWidth="1"/>
    <col min="14859" max="14860" width="9.77734375" style="14" customWidth="1"/>
    <col min="14861" max="14863" width="12.44140625" style="14" customWidth="1"/>
    <col min="14864" max="14871" width="9.77734375" style="14" customWidth="1"/>
    <col min="14872" max="15104" width="8.77734375" style="14"/>
    <col min="15105" max="15113" width="9.77734375" style="14" customWidth="1"/>
    <col min="15114" max="15114" width="12.88671875" style="14" customWidth="1"/>
    <col min="15115" max="15116" width="9.77734375" style="14" customWidth="1"/>
    <col min="15117" max="15119" width="12.44140625" style="14" customWidth="1"/>
    <col min="15120" max="15127" width="9.77734375" style="14" customWidth="1"/>
    <col min="15128" max="15360" width="8.77734375" style="14"/>
    <col min="15361" max="15369" width="9.77734375" style="14" customWidth="1"/>
    <col min="15370" max="15370" width="12.88671875" style="14" customWidth="1"/>
    <col min="15371" max="15372" width="9.77734375" style="14" customWidth="1"/>
    <col min="15373" max="15375" width="12.44140625" style="14" customWidth="1"/>
    <col min="15376" max="15383" width="9.77734375" style="14" customWidth="1"/>
    <col min="15384" max="15616" width="8.77734375" style="14"/>
    <col min="15617" max="15625" width="9.77734375" style="14" customWidth="1"/>
    <col min="15626" max="15626" width="12.88671875" style="14" customWidth="1"/>
    <col min="15627" max="15628" width="9.77734375" style="14" customWidth="1"/>
    <col min="15629" max="15631" width="12.44140625" style="14" customWidth="1"/>
    <col min="15632" max="15639" width="9.77734375" style="14" customWidth="1"/>
    <col min="15640" max="15872" width="8.77734375" style="14"/>
    <col min="15873" max="15881" width="9.77734375" style="14" customWidth="1"/>
    <col min="15882" max="15882" width="12.88671875" style="14" customWidth="1"/>
    <col min="15883" max="15884" width="9.77734375" style="14" customWidth="1"/>
    <col min="15885" max="15887" width="12.44140625" style="14" customWidth="1"/>
    <col min="15888" max="15895" width="9.77734375" style="14" customWidth="1"/>
    <col min="15896" max="16128" width="8.77734375" style="14"/>
    <col min="16129" max="16137" width="9.77734375" style="14" customWidth="1"/>
    <col min="16138" max="16138" width="12.88671875" style="14" customWidth="1"/>
    <col min="16139" max="16140" width="9.77734375" style="14" customWidth="1"/>
    <col min="16141" max="16143" width="12.44140625" style="14" customWidth="1"/>
    <col min="16144" max="16151" width="9.77734375" style="14" customWidth="1"/>
    <col min="16152" max="16384" width="8.77734375" style="14"/>
  </cols>
  <sheetData>
    <row r="1" spans="1:25" s="4" customFormat="1" ht="32.450000000000003" customHeight="1">
      <c r="A1" s="1583" t="s">
        <v>644</v>
      </c>
      <c r="B1" s="1583"/>
      <c r="C1" s="1583"/>
      <c r="D1" s="1583"/>
      <c r="E1" s="1583"/>
      <c r="F1" s="1583"/>
      <c r="G1" s="1583"/>
      <c r="H1" s="1583"/>
      <c r="I1" s="1583"/>
      <c r="J1" s="1583"/>
      <c r="K1" s="1584" t="s">
        <v>6</v>
      </c>
      <c r="L1" s="1584"/>
      <c r="M1" s="1584"/>
      <c r="N1" s="1584"/>
      <c r="O1" s="1584"/>
      <c r="P1" s="1584"/>
      <c r="Q1" s="1584"/>
      <c r="R1" s="1584"/>
      <c r="S1" s="1584"/>
      <c r="T1" s="1584"/>
      <c r="U1" s="1584"/>
      <c r="V1" s="279"/>
      <c r="W1" s="279"/>
    </row>
    <row r="2" spans="1:25" s="4" customFormat="1" ht="6.95" customHeight="1">
      <c r="A2" s="740"/>
      <c r="B2" s="740"/>
      <c r="C2" s="740"/>
      <c r="D2" s="740"/>
      <c r="E2" s="740"/>
      <c r="F2" s="740"/>
      <c r="G2" s="740"/>
      <c r="H2" s="740"/>
      <c r="I2" s="740"/>
      <c r="J2" s="740"/>
      <c r="K2" s="740"/>
      <c r="L2" s="827"/>
      <c r="M2" s="740"/>
      <c r="N2" s="740"/>
      <c r="O2" s="740"/>
      <c r="P2" s="740"/>
      <c r="Q2" s="755"/>
      <c r="R2" s="755"/>
      <c r="S2" s="755"/>
      <c r="T2" s="755"/>
      <c r="U2" s="755"/>
      <c r="V2" s="392"/>
      <c r="W2" s="279"/>
    </row>
    <row r="3" spans="1:25" s="116" customFormat="1" ht="21.2" customHeight="1">
      <c r="A3" s="693" t="s">
        <v>33</v>
      </c>
      <c r="B3" s="693"/>
      <c r="C3" s="693"/>
      <c r="D3" s="693"/>
      <c r="E3" s="693"/>
      <c r="F3" s="693"/>
      <c r="G3" s="693"/>
      <c r="H3" s="693"/>
      <c r="I3" s="693"/>
      <c r="J3" s="693"/>
      <c r="K3" s="693"/>
      <c r="L3" s="817"/>
      <c r="M3" s="693"/>
      <c r="N3" s="693"/>
      <c r="O3" s="693"/>
      <c r="P3" s="693"/>
      <c r="Q3" s="693"/>
      <c r="R3" s="693"/>
      <c r="S3" s="693"/>
      <c r="T3" s="693"/>
      <c r="U3" s="694" t="s">
        <v>34</v>
      </c>
      <c r="V3" s="144"/>
      <c r="W3" s="114"/>
    </row>
    <row r="4" spans="1:25" s="34" customFormat="1" ht="19.899999999999999" customHeight="1">
      <c r="A4" s="1131" t="s">
        <v>417</v>
      </c>
      <c r="B4" s="1438" t="s">
        <v>415</v>
      </c>
      <c r="C4" s="1456"/>
      <c r="D4" s="1456"/>
      <c r="E4" s="1456"/>
      <c r="F4" s="1456"/>
      <c r="G4" s="1456"/>
      <c r="H4" s="1456"/>
      <c r="I4" s="1456"/>
      <c r="J4" s="1456"/>
      <c r="K4" s="1489" t="s">
        <v>416</v>
      </c>
      <c r="L4" s="1489"/>
      <c r="M4" s="1456"/>
      <c r="N4" s="1456"/>
      <c r="O4" s="1456"/>
      <c r="P4" s="1456"/>
      <c r="Q4" s="1456"/>
      <c r="R4" s="1456"/>
      <c r="S4" s="1456"/>
      <c r="T4" s="1682"/>
      <c r="U4" s="1129" t="s">
        <v>418</v>
      </c>
      <c r="V4" s="393"/>
      <c r="W4" s="393"/>
    </row>
    <row r="5" spans="1:25" s="34" customFormat="1" ht="19.899999999999999" customHeight="1">
      <c r="A5" s="1175"/>
      <c r="B5" s="1417" t="s">
        <v>414</v>
      </c>
      <c r="C5" s="1385" t="s">
        <v>1048</v>
      </c>
      <c r="D5" s="1386"/>
      <c r="E5" s="1387"/>
      <c r="F5" s="1385" t="s">
        <v>1047</v>
      </c>
      <c r="G5" s="1386"/>
      <c r="H5" s="1386"/>
      <c r="I5" s="1386"/>
      <c r="J5" s="1386"/>
      <c r="K5" s="1140" t="s">
        <v>414</v>
      </c>
      <c r="L5" s="1188" t="s">
        <v>1139</v>
      </c>
      <c r="M5" s="1691" t="s">
        <v>1140</v>
      </c>
      <c r="N5" s="1203" t="s">
        <v>800</v>
      </c>
      <c r="O5" s="1203" t="s">
        <v>801</v>
      </c>
      <c r="P5" s="1203" t="s">
        <v>1141</v>
      </c>
      <c r="Q5" s="1203" t="s">
        <v>1142</v>
      </c>
      <c r="R5" s="1203" t="s">
        <v>802</v>
      </c>
      <c r="S5" s="1203" t="s">
        <v>803</v>
      </c>
      <c r="T5" s="1203" t="s">
        <v>151</v>
      </c>
      <c r="U5" s="1172"/>
      <c r="V5" s="399"/>
      <c r="W5" s="399"/>
    </row>
    <row r="6" spans="1:25" s="34" customFormat="1" ht="62.25" customHeight="1">
      <c r="A6" s="1178"/>
      <c r="B6" s="1197"/>
      <c r="C6" s="814" t="s">
        <v>1049</v>
      </c>
      <c r="D6" s="814" t="s">
        <v>1050</v>
      </c>
      <c r="E6" s="814" t="s">
        <v>1051</v>
      </c>
      <c r="F6" s="814" t="s">
        <v>1052</v>
      </c>
      <c r="G6" s="814" t="s">
        <v>1053</v>
      </c>
      <c r="H6" s="814" t="s">
        <v>1054</v>
      </c>
      <c r="I6" s="814" t="s">
        <v>1055</v>
      </c>
      <c r="J6" s="807" t="s">
        <v>1056</v>
      </c>
      <c r="K6" s="1202"/>
      <c r="L6" s="1681"/>
      <c r="M6" s="1692"/>
      <c r="N6" s="1197"/>
      <c r="O6" s="1197"/>
      <c r="P6" s="1197"/>
      <c r="Q6" s="1197"/>
      <c r="R6" s="1197"/>
      <c r="S6" s="1197"/>
      <c r="T6" s="1197"/>
      <c r="U6" s="1177"/>
      <c r="V6" s="399"/>
      <c r="W6" s="399"/>
    </row>
    <row r="7" spans="1:25" s="11" customFormat="1" ht="18" customHeight="1">
      <c r="A7" s="269">
        <v>2016</v>
      </c>
      <c r="B7" s="401">
        <v>35806</v>
      </c>
      <c r="C7" s="396">
        <v>1415</v>
      </c>
      <c r="D7" s="400">
        <v>18647</v>
      </c>
      <c r="E7" s="396">
        <v>0</v>
      </c>
      <c r="F7" s="396">
        <v>7276</v>
      </c>
      <c r="G7" s="400">
        <v>2711</v>
      </c>
      <c r="H7" s="400">
        <v>2084</v>
      </c>
      <c r="I7" s="396">
        <v>177</v>
      </c>
      <c r="J7" s="396">
        <v>3496</v>
      </c>
      <c r="K7" s="396">
        <v>35806</v>
      </c>
      <c r="L7" s="396">
        <v>10929</v>
      </c>
      <c r="M7" s="396">
        <v>6936</v>
      </c>
      <c r="N7" s="396">
        <v>1883</v>
      </c>
      <c r="O7" s="400">
        <v>8481</v>
      </c>
      <c r="P7" s="400">
        <v>3226</v>
      </c>
      <c r="Q7" s="400">
        <v>1120</v>
      </c>
      <c r="R7" s="400">
        <v>60</v>
      </c>
      <c r="S7" s="400">
        <v>426</v>
      </c>
      <c r="T7" s="280">
        <v>2745</v>
      </c>
      <c r="U7" s="272">
        <v>2016</v>
      </c>
      <c r="V7" s="921"/>
      <c r="W7" s="921"/>
      <c r="X7" s="922"/>
      <c r="Y7" s="922"/>
    </row>
    <row r="8" spans="1:25" s="11" customFormat="1" ht="18" customHeight="1">
      <c r="A8" s="269">
        <v>2017</v>
      </c>
      <c r="B8" s="401">
        <v>37804</v>
      </c>
      <c r="C8" s="396">
        <v>1687</v>
      </c>
      <c r="D8" s="400">
        <v>20532</v>
      </c>
      <c r="E8" s="396">
        <v>0</v>
      </c>
      <c r="F8" s="396">
        <v>6904</v>
      </c>
      <c r="G8" s="400">
        <v>1526</v>
      </c>
      <c r="H8" s="400">
        <v>2148</v>
      </c>
      <c r="I8" s="396">
        <v>181</v>
      </c>
      <c r="J8" s="396">
        <v>4826</v>
      </c>
      <c r="K8" s="396">
        <v>37804</v>
      </c>
      <c r="L8" s="396">
        <v>10542</v>
      </c>
      <c r="M8" s="396">
        <v>6107</v>
      </c>
      <c r="N8" s="396">
        <v>2208</v>
      </c>
      <c r="O8" s="400">
        <v>10462</v>
      </c>
      <c r="P8" s="400">
        <v>3138</v>
      </c>
      <c r="Q8" s="400">
        <v>1484</v>
      </c>
      <c r="R8" s="400">
        <v>71</v>
      </c>
      <c r="S8" s="400">
        <v>476</v>
      </c>
      <c r="T8" s="280">
        <v>3316</v>
      </c>
      <c r="U8" s="272">
        <v>2017</v>
      </c>
      <c r="V8" s="921"/>
      <c r="W8" s="921"/>
      <c r="X8" s="922"/>
      <c r="Y8" s="922"/>
    </row>
    <row r="9" spans="1:25" s="6" customFormat="1" ht="18" customHeight="1">
      <c r="A9" s="269">
        <v>2018</v>
      </c>
      <c r="B9" s="401">
        <v>34264</v>
      </c>
      <c r="C9" s="396">
        <v>1518</v>
      </c>
      <c r="D9" s="400">
        <v>17953</v>
      </c>
      <c r="E9" s="396">
        <v>0</v>
      </c>
      <c r="F9" s="396">
        <v>7625</v>
      </c>
      <c r="G9" s="400">
        <v>1351</v>
      </c>
      <c r="H9" s="400">
        <v>1773</v>
      </c>
      <c r="I9" s="396">
        <v>169</v>
      </c>
      <c r="J9" s="396">
        <v>3875</v>
      </c>
      <c r="K9" s="396">
        <v>34264</v>
      </c>
      <c r="L9" s="396">
        <v>10556</v>
      </c>
      <c r="M9" s="396">
        <v>4823</v>
      </c>
      <c r="N9" s="396">
        <v>2058</v>
      </c>
      <c r="O9" s="400">
        <v>9136</v>
      </c>
      <c r="P9" s="400">
        <v>2847</v>
      </c>
      <c r="Q9" s="400">
        <v>1230</v>
      </c>
      <c r="R9" s="400">
        <v>69</v>
      </c>
      <c r="S9" s="400">
        <v>402</v>
      </c>
      <c r="T9" s="280">
        <v>3143</v>
      </c>
      <c r="U9" s="272">
        <v>2018</v>
      </c>
      <c r="V9" s="921"/>
      <c r="W9" s="921"/>
      <c r="X9" s="922"/>
      <c r="Y9" s="922"/>
    </row>
    <row r="10" spans="1:25" s="6" customFormat="1" ht="18" customHeight="1">
      <c r="A10" s="269">
        <v>2019</v>
      </c>
      <c r="B10" s="401">
        <v>35973</v>
      </c>
      <c r="C10" s="396">
        <v>1805</v>
      </c>
      <c r="D10" s="400">
        <v>19709</v>
      </c>
      <c r="E10" s="396">
        <v>0</v>
      </c>
      <c r="F10" s="396">
        <v>7421</v>
      </c>
      <c r="G10" s="400">
        <v>1371</v>
      </c>
      <c r="H10" s="400">
        <v>2048</v>
      </c>
      <c r="I10" s="396">
        <v>233</v>
      </c>
      <c r="J10" s="396">
        <v>3386</v>
      </c>
      <c r="K10" s="396">
        <v>35973</v>
      </c>
      <c r="L10" s="396">
        <v>10991</v>
      </c>
      <c r="M10" s="396">
        <v>5045</v>
      </c>
      <c r="N10" s="396">
        <v>2398</v>
      </c>
      <c r="O10" s="400">
        <v>9527</v>
      </c>
      <c r="P10" s="400">
        <v>2947</v>
      </c>
      <c r="Q10" s="400">
        <v>1455</v>
      </c>
      <c r="R10" s="400">
        <v>50</v>
      </c>
      <c r="S10" s="400">
        <v>472</v>
      </c>
      <c r="T10" s="280">
        <v>3088</v>
      </c>
      <c r="U10" s="272">
        <v>2019</v>
      </c>
      <c r="V10" s="921"/>
      <c r="W10" s="921"/>
      <c r="X10" s="922"/>
      <c r="Y10" s="922"/>
    </row>
    <row r="11" spans="1:25" s="34" customFormat="1" ht="18" customHeight="1">
      <c r="A11" s="269">
        <v>2020</v>
      </c>
      <c r="B11" s="401">
        <v>41673</v>
      </c>
      <c r="C11" s="396">
        <v>3134</v>
      </c>
      <c r="D11" s="400">
        <v>25721</v>
      </c>
      <c r="E11" s="396">
        <v>0</v>
      </c>
      <c r="F11" s="396">
        <v>4522</v>
      </c>
      <c r="G11" s="400">
        <v>456</v>
      </c>
      <c r="H11" s="400">
        <v>2063</v>
      </c>
      <c r="I11" s="396">
        <v>79</v>
      </c>
      <c r="J11" s="396">
        <v>5698</v>
      </c>
      <c r="K11" s="396">
        <v>41673</v>
      </c>
      <c r="L11" s="396">
        <v>8796</v>
      </c>
      <c r="M11" s="396">
        <v>5704</v>
      </c>
      <c r="N11" s="396">
        <v>4067</v>
      </c>
      <c r="O11" s="400">
        <v>12985</v>
      </c>
      <c r="P11" s="400">
        <v>3474</v>
      </c>
      <c r="Q11" s="400">
        <v>2176</v>
      </c>
      <c r="R11" s="400">
        <v>134</v>
      </c>
      <c r="S11" s="400">
        <v>741</v>
      </c>
      <c r="T11" s="280">
        <v>3596</v>
      </c>
      <c r="U11" s="272">
        <v>2020</v>
      </c>
      <c r="V11" s="921"/>
      <c r="W11" s="921"/>
      <c r="X11" s="922"/>
      <c r="Y11" s="922"/>
    </row>
    <row r="12" spans="1:25" s="6" customFormat="1" ht="18" customHeight="1">
      <c r="A12" s="457">
        <v>2021</v>
      </c>
      <c r="B12" s="458">
        <v>42035</v>
      </c>
      <c r="C12" s="459">
        <v>4176</v>
      </c>
      <c r="D12" s="460">
        <v>25098</v>
      </c>
      <c r="E12" s="459">
        <v>0</v>
      </c>
      <c r="F12" s="459">
        <v>5523</v>
      </c>
      <c r="G12" s="460">
        <v>746</v>
      </c>
      <c r="H12" s="460">
        <v>2323</v>
      </c>
      <c r="I12" s="459">
        <v>58</v>
      </c>
      <c r="J12" s="459">
        <v>4111</v>
      </c>
      <c r="K12" s="459">
        <v>42035</v>
      </c>
      <c r="L12" s="459">
        <v>9215</v>
      </c>
      <c r="M12" s="459">
        <v>6247</v>
      </c>
      <c r="N12" s="459">
        <v>3594</v>
      </c>
      <c r="O12" s="460">
        <v>12950</v>
      </c>
      <c r="P12" s="460">
        <v>3058</v>
      </c>
      <c r="Q12" s="460">
        <v>2137</v>
      </c>
      <c r="R12" s="460">
        <v>111</v>
      </c>
      <c r="S12" s="460">
        <v>731</v>
      </c>
      <c r="T12" s="461">
        <v>3992</v>
      </c>
      <c r="U12" s="734">
        <v>2021</v>
      </c>
      <c r="V12" s="921"/>
      <c r="W12" s="921"/>
      <c r="X12" s="922"/>
      <c r="Y12" s="922"/>
    </row>
    <row r="13" spans="1:25" s="5" customFormat="1" ht="18" customHeight="1">
      <c r="A13" s="269" t="s">
        <v>405</v>
      </c>
      <c r="B13" s="401">
        <v>29466</v>
      </c>
      <c r="C13" s="396">
        <v>3097</v>
      </c>
      <c r="D13" s="400">
        <v>16702</v>
      </c>
      <c r="E13" s="459">
        <v>0</v>
      </c>
      <c r="F13" s="396">
        <v>4176</v>
      </c>
      <c r="G13" s="400">
        <v>433</v>
      </c>
      <c r="H13" s="396">
        <v>2278</v>
      </c>
      <c r="I13" s="396">
        <v>36</v>
      </c>
      <c r="J13" s="396">
        <v>2744</v>
      </c>
      <c r="K13" s="396">
        <v>29466</v>
      </c>
      <c r="L13" s="396">
        <v>6119</v>
      </c>
      <c r="M13" s="396">
        <v>3738</v>
      </c>
      <c r="N13" s="396">
        <v>2829</v>
      </c>
      <c r="O13" s="396">
        <v>9307</v>
      </c>
      <c r="P13" s="400">
        <v>2988</v>
      </c>
      <c r="Q13" s="400">
        <v>1799</v>
      </c>
      <c r="R13" s="396">
        <v>93</v>
      </c>
      <c r="S13" s="396">
        <v>9</v>
      </c>
      <c r="T13" s="396">
        <v>2584</v>
      </c>
      <c r="U13" s="462" t="s">
        <v>407</v>
      </c>
      <c r="V13" s="921"/>
      <c r="W13" s="921"/>
      <c r="X13" s="922"/>
      <c r="Y13" s="922"/>
    </row>
    <row r="14" spans="1:25" s="5" customFormat="1" ht="18" customHeight="1">
      <c r="A14" s="463" t="s">
        <v>406</v>
      </c>
      <c r="B14" s="464">
        <v>12569</v>
      </c>
      <c r="C14" s="465">
        <v>1079</v>
      </c>
      <c r="D14" s="466">
        <v>8396</v>
      </c>
      <c r="E14" s="459">
        <v>0</v>
      </c>
      <c r="F14" s="465">
        <v>1347</v>
      </c>
      <c r="G14" s="466">
        <v>313</v>
      </c>
      <c r="H14" s="465">
        <v>45</v>
      </c>
      <c r="I14" s="465">
        <v>22</v>
      </c>
      <c r="J14" s="465">
        <v>1367</v>
      </c>
      <c r="K14" s="465">
        <v>12569</v>
      </c>
      <c r="L14" s="465">
        <v>3096</v>
      </c>
      <c r="M14" s="465">
        <v>2509</v>
      </c>
      <c r="N14" s="465">
        <v>765</v>
      </c>
      <c r="O14" s="465">
        <v>3643</v>
      </c>
      <c r="P14" s="466">
        <v>70</v>
      </c>
      <c r="Q14" s="466">
        <v>338</v>
      </c>
      <c r="R14" s="465">
        <v>18</v>
      </c>
      <c r="S14" s="465">
        <v>722</v>
      </c>
      <c r="T14" s="466">
        <v>1408</v>
      </c>
      <c r="U14" s="467" t="s">
        <v>408</v>
      </c>
      <c r="V14" s="921"/>
      <c r="W14" s="921"/>
      <c r="X14" s="922"/>
      <c r="Y14" s="922"/>
    </row>
    <row r="15" spans="1:25" s="34" customFormat="1" ht="14.1" customHeight="1">
      <c r="A15" s="723"/>
      <c r="B15" s="723"/>
      <c r="C15" s="1280"/>
      <c r="D15" s="1280"/>
      <c r="E15" s="1280"/>
      <c r="F15" s="1280"/>
      <c r="G15" s="723"/>
      <c r="H15" s="1280"/>
      <c r="I15" s="1280"/>
      <c r="J15" s="1280"/>
      <c r="K15" s="1280"/>
      <c r="L15" s="1280"/>
      <c r="M15" s="1280"/>
      <c r="N15" s="1280"/>
      <c r="O15" s="1280"/>
      <c r="P15" s="723"/>
      <c r="Q15" s="723"/>
      <c r="R15" s="1280"/>
      <c r="S15" s="1280"/>
      <c r="T15" s="706"/>
      <c r="U15" s="723"/>
      <c r="V15" s="393"/>
      <c r="W15" s="393"/>
    </row>
    <row r="16" spans="1:25" s="34" customFormat="1" ht="19.899999999999999" customHeight="1">
      <c r="A16" s="1131" t="s">
        <v>417</v>
      </c>
      <c r="B16" s="1235" t="s">
        <v>419</v>
      </c>
      <c r="C16" s="1256"/>
      <c r="D16" s="1256"/>
      <c r="E16" s="1256"/>
      <c r="F16" s="1256"/>
      <c r="G16" s="1256"/>
      <c r="H16" s="1256"/>
      <c r="I16" s="1256"/>
      <c r="J16" s="1256"/>
      <c r="K16" s="1256"/>
      <c r="L16" s="1256"/>
      <c r="M16" s="1256"/>
      <c r="N16" s="1256"/>
      <c r="O16" s="1256"/>
      <c r="P16" s="1235" t="s">
        <v>856</v>
      </c>
      <c r="Q16" s="1256"/>
      <c r="R16" s="1256"/>
      <c r="S16" s="1256"/>
      <c r="T16" s="1290"/>
      <c r="U16" s="1130" t="s">
        <v>418</v>
      </c>
      <c r="V16" s="112"/>
      <c r="W16" s="46"/>
    </row>
    <row r="17" spans="1:23" s="5" customFormat="1" ht="19.899999999999999" customHeight="1">
      <c r="A17" s="1175"/>
      <c r="B17" s="1138" t="s">
        <v>420</v>
      </c>
      <c r="C17" s="1619" t="s">
        <v>540</v>
      </c>
      <c r="D17" s="1619"/>
      <c r="E17" s="1619" t="s">
        <v>541</v>
      </c>
      <c r="F17" s="1619"/>
      <c r="G17" s="1619" t="s">
        <v>542</v>
      </c>
      <c r="H17" s="1619"/>
      <c r="I17" s="1619" t="s">
        <v>543</v>
      </c>
      <c r="J17" s="1217"/>
      <c r="K17" s="1228" t="s">
        <v>544</v>
      </c>
      <c r="L17" s="1228"/>
      <c r="M17" s="1619"/>
      <c r="N17" s="1619" t="s">
        <v>409</v>
      </c>
      <c r="O17" s="1619"/>
      <c r="P17" s="1417" t="s">
        <v>420</v>
      </c>
      <c r="Q17" s="1203" t="s">
        <v>410</v>
      </c>
      <c r="R17" s="1619" t="s">
        <v>411</v>
      </c>
      <c r="S17" s="1619" t="s">
        <v>412</v>
      </c>
      <c r="T17" s="1619" t="s">
        <v>413</v>
      </c>
      <c r="U17" s="1176"/>
      <c r="V17" s="112"/>
      <c r="W17" s="63"/>
    </row>
    <row r="18" spans="1:23" s="34" customFormat="1" ht="30.95" customHeight="1">
      <c r="A18" s="1178"/>
      <c r="B18" s="1167"/>
      <c r="C18" s="1285" t="s">
        <v>804</v>
      </c>
      <c r="D18" s="1285"/>
      <c r="E18" s="1285" t="s">
        <v>805</v>
      </c>
      <c r="F18" s="1285"/>
      <c r="G18" s="1285" t="s">
        <v>806</v>
      </c>
      <c r="H18" s="1285"/>
      <c r="I18" s="1285" t="s">
        <v>807</v>
      </c>
      <c r="J18" s="1221"/>
      <c r="K18" s="1222" t="s">
        <v>808</v>
      </c>
      <c r="L18" s="1222"/>
      <c r="M18" s="1285"/>
      <c r="N18" s="1255" t="s">
        <v>809</v>
      </c>
      <c r="O18" s="1285"/>
      <c r="P18" s="1197"/>
      <c r="Q18" s="1197"/>
      <c r="R18" s="1285"/>
      <c r="S18" s="1285"/>
      <c r="T18" s="1285"/>
      <c r="U18" s="1179"/>
      <c r="V18" s="112"/>
      <c r="W18" s="46"/>
    </row>
    <row r="19" spans="1:23" s="5" customFormat="1" ht="18" customHeight="1">
      <c r="A19" s="129">
        <v>2016</v>
      </c>
      <c r="B19" s="401">
        <v>35806</v>
      </c>
      <c r="C19" s="1683">
        <v>13858</v>
      </c>
      <c r="D19" s="1683"/>
      <c r="E19" s="1683">
        <v>10743</v>
      </c>
      <c r="F19" s="1683"/>
      <c r="G19" s="1683">
        <v>5432</v>
      </c>
      <c r="H19" s="1683"/>
      <c r="I19" s="1683">
        <v>4112</v>
      </c>
      <c r="J19" s="1683"/>
      <c r="K19" s="1683">
        <v>1367</v>
      </c>
      <c r="L19" s="1683"/>
      <c r="M19" s="1683"/>
      <c r="N19" s="1683">
        <v>294</v>
      </c>
      <c r="O19" s="1683"/>
      <c r="P19" s="924">
        <v>35806</v>
      </c>
      <c r="Q19" s="924">
        <v>10709</v>
      </c>
      <c r="R19" s="924">
        <v>11003</v>
      </c>
      <c r="S19" s="924">
        <v>10030</v>
      </c>
      <c r="T19" s="924">
        <v>4064</v>
      </c>
      <c r="U19" s="288">
        <v>2016</v>
      </c>
      <c r="V19" s="281"/>
      <c r="W19" s="63"/>
    </row>
    <row r="20" spans="1:23" s="6" customFormat="1" ht="18" customHeight="1">
      <c r="A20" s="129">
        <v>2017</v>
      </c>
      <c r="B20" s="401">
        <v>37804</v>
      </c>
      <c r="C20" s="1683">
        <v>13561</v>
      </c>
      <c r="D20" s="1683"/>
      <c r="E20" s="1683">
        <v>11152</v>
      </c>
      <c r="F20" s="1683"/>
      <c r="G20" s="1683">
        <v>6282</v>
      </c>
      <c r="H20" s="1683"/>
      <c r="I20" s="1683">
        <v>4792</v>
      </c>
      <c r="J20" s="1683"/>
      <c r="K20" s="1683">
        <v>1732</v>
      </c>
      <c r="L20" s="1683"/>
      <c r="M20" s="1683"/>
      <c r="N20" s="1683">
        <v>285</v>
      </c>
      <c r="O20" s="1683"/>
      <c r="P20" s="924">
        <v>37804</v>
      </c>
      <c r="Q20" s="925">
        <v>11595</v>
      </c>
      <c r="R20" s="924">
        <v>11484</v>
      </c>
      <c r="S20" s="924">
        <v>10388</v>
      </c>
      <c r="T20" s="924">
        <v>4337</v>
      </c>
      <c r="U20" s="288">
        <v>2017</v>
      </c>
      <c r="V20" s="281"/>
      <c r="W20" s="62"/>
    </row>
    <row r="21" spans="1:23" s="6" customFormat="1" ht="18" customHeight="1">
      <c r="A21" s="129">
        <v>2018</v>
      </c>
      <c r="B21" s="401">
        <v>34264</v>
      </c>
      <c r="C21" s="1683">
        <v>12323</v>
      </c>
      <c r="D21" s="1683"/>
      <c r="E21" s="1683">
        <v>9815</v>
      </c>
      <c r="F21" s="1683"/>
      <c r="G21" s="1683">
        <v>5792</v>
      </c>
      <c r="H21" s="1683"/>
      <c r="I21" s="1683">
        <v>4367</v>
      </c>
      <c r="J21" s="1683"/>
      <c r="K21" s="1683">
        <v>1691</v>
      </c>
      <c r="L21" s="1683"/>
      <c r="M21" s="1683"/>
      <c r="N21" s="1683">
        <v>276</v>
      </c>
      <c r="O21" s="1683"/>
      <c r="P21" s="924">
        <v>34264</v>
      </c>
      <c r="Q21" s="925">
        <v>10524</v>
      </c>
      <c r="R21" s="924">
        <v>10614</v>
      </c>
      <c r="S21" s="924">
        <v>9301</v>
      </c>
      <c r="T21" s="924">
        <v>3825</v>
      </c>
      <c r="U21" s="288">
        <v>2018</v>
      </c>
      <c r="V21" s="281"/>
      <c r="W21" s="62"/>
    </row>
    <row r="22" spans="1:23" s="34" customFormat="1" ht="18" customHeight="1">
      <c r="A22" s="129">
        <v>2019</v>
      </c>
      <c r="B22" s="401">
        <v>35973</v>
      </c>
      <c r="C22" s="1683">
        <v>12930</v>
      </c>
      <c r="D22" s="1683"/>
      <c r="E22" s="1683">
        <v>9820</v>
      </c>
      <c r="F22" s="1683"/>
      <c r="G22" s="1683">
        <v>5497</v>
      </c>
      <c r="H22" s="1683"/>
      <c r="I22" s="1683">
        <v>5076</v>
      </c>
      <c r="J22" s="1683"/>
      <c r="K22" s="1683">
        <v>2292</v>
      </c>
      <c r="L22" s="1683"/>
      <c r="M22" s="1683"/>
      <c r="N22" s="1683">
        <v>358</v>
      </c>
      <c r="O22" s="1683"/>
      <c r="P22" s="924">
        <v>35973</v>
      </c>
      <c r="Q22" s="925">
        <v>10791</v>
      </c>
      <c r="R22" s="924">
        <v>11044</v>
      </c>
      <c r="S22" s="924">
        <v>10023</v>
      </c>
      <c r="T22" s="924">
        <v>4115</v>
      </c>
      <c r="U22" s="288">
        <v>2019</v>
      </c>
      <c r="V22" s="281"/>
      <c r="W22" s="46"/>
    </row>
    <row r="23" spans="1:23" s="34" customFormat="1" ht="18" customHeight="1">
      <c r="A23" s="129">
        <v>2020</v>
      </c>
      <c r="B23" s="401">
        <v>41673</v>
      </c>
      <c r="C23" s="1683">
        <v>11157</v>
      </c>
      <c r="D23" s="1683"/>
      <c r="E23" s="1683">
        <v>10828</v>
      </c>
      <c r="F23" s="1683"/>
      <c r="G23" s="1683">
        <v>7284</v>
      </c>
      <c r="H23" s="1683"/>
      <c r="I23" s="1683">
        <v>7925</v>
      </c>
      <c r="J23" s="1683"/>
      <c r="K23" s="1683">
        <v>3913</v>
      </c>
      <c r="L23" s="1683"/>
      <c r="M23" s="1683"/>
      <c r="N23" s="1683">
        <v>566</v>
      </c>
      <c r="O23" s="1683"/>
      <c r="P23" s="924">
        <v>41673</v>
      </c>
      <c r="Q23" s="925">
        <v>12578</v>
      </c>
      <c r="R23" s="924">
        <v>12764</v>
      </c>
      <c r="S23" s="924">
        <v>11639</v>
      </c>
      <c r="T23" s="924">
        <v>4692</v>
      </c>
      <c r="U23" s="288">
        <v>2020</v>
      </c>
      <c r="V23" s="281"/>
      <c r="W23" s="46"/>
    </row>
    <row r="24" spans="1:23" s="6" customFormat="1" ht="18" customHeight="1">
      <c r="A24" s="703">
        <v>2021</v>
      </c>
      <c r="B24" s="458">
        <v>42035</v>
      </c>
      <c r="C24" s="1693">
        <v>11455</v>
      </c>
      <c r="D24" s="1693"/>
      <c r="E24" s="1693">
        <v>10758</v>
      </c>
      <c r="F24" s="1693"/>
      <c r="G24" s="1693">
        <v>6857</v>
      </c>
      <c r="H24" s="1693"/>
      <c r="I24" s="1693">
        <v>8008</v>
      </c>
      <c r="J24" s="1693"/>
      <c r="K24" s="1693">
        <v>4253</v>
      </c>
      <c r="L24" s="1693"/>
      <c r="M24" s="1693"/>
      <c r="N24" s="1693">
        <v>704</v>
      </c>
      <c r="O24" s="1693"/>
      <c r="P24" s="926">
        <v>42035</v>
      </c>
      <c r="Q24" s="927">
        <v>12813</v>
      </c>
      <c r="R24" s="926">
        <v>12627</v>
      </c>
      <c r="S24" s="926">
        <v>11523</v>
      </c>
      <c r="T24" s="926">
        <v>5072</v>
      </c>
      <c r="U24" s="696">
        <v>2021</v>
      </c>
      <c r="V24" s="281"/>
      <c r="W24" s="62"/>
    </row>
    <row r="25" spans="1:23" s="5" customFormat="1" ht="18" customHeight="1">
      <c r="A25" s="129" t="s">
        <v>405</v>
      </c>
      <c r="B25" s="401">
        <v>29466</v>
      </c>
      <c r="C25" s="1683">
        <v>7576</v>
      </c>
      <c r="D25" s="1683"/>
      <c r="E25" s="1683">
        <v>7227</v>
      </c>
      <c r="F25" s="1683"/>
      <c r="G25" s="1683">
        <v>4949</v>
      </c>
      <c r="H25" s="1683"/>
      <c r="I25" s="1683">
        <v>5928</v>
      </c>
      <c r="J25" s="1683"/>
      <c r="K25" s="1683">
        <v>3166</v>
      </c>
      <c r="L25" s="1683"/>
      <c r="M25" s="1683"/>
      <c r="N25" s="1683">
        <v>620</v>
      </c>
      <c r="O25" s="1683"/>
      <c r="P25" s="924">
        <v>29466</v>
      </c>
      <c r="Q25" s="928">
        <v>9108</v>
      </c>
      <c r="R25" s="929">
        <v>8839</v>
      </c>
      <c r="S25" s="929">
        <v>8083</v>
      </c>
      <c r="T25" s="929">
        <v>3436</v>
      </c>
      <c r="U25" s="462" t="s">
        <v>407</v>
      </c>
      <c r="V25" s="281"/>
      <c r="W25" s="63"/>
    </row>
    <row r="26" spans="1:23" s="5" customFormat="1" ht="18" customHeight="1">
      <c r="A26" s="452" t="s">
        <v>406</v>
      </c>
      <c r="B26" s="464">
        <v>12569</v>
      </c>
      <c r="C26" s="1684">
        <v>3879</v>
      </c>
      <c r="D26" s="1684"/>
      <c r="E26" s="1684">
        <v>3531</v>
      </c>
      <c r="F26" s="1684"/>
      <c r="G26" s="1684">
        <v>1908</v>
      </c>
      <c r="H26" s="1684"/>
      <c r="I26" s="1684">
        <v>2080</v>
      </c>
      <c r="J26" s="1684"/>
      <c r="K26" s="1684">
        <v>1087</v>
      </c>
      <c r="L26" s="1684"/>
      <c r="M26" s="1684"/>
      <c r="N26" s="1684">
        <v>84</v>
      </c>
      <c r="O26" s="1684"/>
      <c r="P26" s="930">
        <v>12569</v>
      </c>
      <c r="Q26" s="931">
        <v>3705</v>
      </c>
      <c r="R26" s="932">
        <v>3788</v>
      </c>
      <c r="S26" s="932">
        <v>3440</v>
      </c>
      <c r="T26" s="932">
        <v>1636</v>
      </c>
      <c r="U26" s="467" t="s">
        <v>408</v>
      </c>
      <c r="V26" s="281"/>
      <c r="W26" s="63"/>
    </row>
    <row r="27" spans="1:23" s="6" customFormat="1" ht="5.65" customHeight="1">
      <c r="A27" s="402"/>
      <c r="B27" s="403"/>
      <c r="C27" s="403"/>
      <c r="D27" s="403"/>
      <c r="E27" s="403"/>
      <c r="F27" s="403"/>
      <c r="G27" s="403"/>
      <c r="H27" s="403"/>
      <c r="I27" s="403"/>
      <c r="J27" s="403"/>
      <c r="K27" s="403"/>
      <c r="L27" s="403"/>
      <c r="M27" s="403"/>
      <c r="N27" s="403"/>
      <c r="O27" s="403"/>
      <c r="P27" s="403"/>
      <c r="Q27" s="403"/>
      <c r="R27" s="403"/>
      <c r="S27" s="403"/>
      <c r="T27" s="403"/>
      <c r="U27" s="404"/>
      <c r="V27" s="281"/>
      <c r="W27" s="62"/>
    </row>
    <row r="28" spans="1:23" s="116" customFormat="1" ht="14.1" customHeight="1">
      <c r="A28" s="1164" t="s">
        <v>1095</v>
      </c>
      <c r="B28" s="1164"/>
      <c r="C28" s="1164"/>
      <c r="D28" s="1164"/>
      <c r="E28" s="1164"/>
      <c r="F28" s="1164"/>
      <c r="G28" s="1004"/>
      <c r="H28" s="1004"/>
      <c r="I28" s="1685"/>
      <c r="J28" s="1685"/>
      <c r="K28" s="1685"/>
      <c r="L28" s="830"/>
      <c r="M28" s="1685"/>
      <c r="N28" s="1685"/>
      <c r="O28" s="1685"/>
      <c r="P28" s="1685"/>
      <c r="Q28" s="1431" t="s">
        <v>434</v>
      </c>
      <c r="R28" s="1431"/>
      <c r="S28" s="1431"/>
      <c r="T28" s="1431"/>
      <c r="U28" s="1431"/>
      <c r="V28" s="114"/>
      <c r="W28" s="114"/>
    </row>
    <row r="29" spans="1:23" s="116" customFormat="1" ht="14.1" customHeight="1">
      <c r="A29" s="1297" t="s">
        <v>1138</v>
      </c>
      <c r="B29" s="1297"/>
      <c r="C29" s="1297"/>
      <c r="D29" s="1297"/>
      <c r="E29" s="1297"/>
      <c r="F29" s="1297"/>
      <c r="G29" s="1297"/>
      <c r="H29" s="1297"/>
      <c r="I29" s="1690"/>
      <c r="J29" s="1690"/>
      <c r="K29" s="1690"/>
      <c r="L29" s="832"/>
      <c r="M29" s="1690"/>
      <c r="N29" s="1690"/>
      <c r="O29" s="1690"/>
      <c r="P29" s="1690"/>
      <c r="Q29" s="1689"/>
      <c r="R29" s="1689"/>
      <c r="S29" s="1689"/>
      <c r="T29" s="1689"/>
      <c r="U29" s="394"/>
      <c r="V29" s="114"/>
      <c r="W29" s="114"/>
    </row>
    <row r="30" spans="1:23" s="116" customFormat="1" ht="14.1" customHeight="1">
      <c r="A30" s="1686" t="s">
        <v>1057</v>
      </c>
      <c r="B30" s="1686"/>
      <c r="C30" s="1686"/>
      <c r="D30" s="1686"/>
      <c r="E30" s="1686"/>
      <c r="F30" s="1687"/>
      <c r="G30" s="1687"/>
      <c r="H30" s="1687"/>
      <c r="I30" s="1687"/>
      <c r="J30" s="1687"/>
      <c r="K30" s="1687"/>
      <c r="L30" s="831"/>
      <c r="M30" s="1688"/>
      <c r="N30" s="1687"/>
      <c r="O30" s="1687"/>
      <c r="P30" s="1687"/>
      <c r="Q30" s="1689"/>
      <c r="R30" s="1689"/>
      <c r="S30" s="1689"/>
      <c r="T30" s="1689"/>
      <c r="U30" s="394"/>
      <c r="V30" s="114"/>
      <c r="W30" s="114"/>
    </row>
    <row r="31" spans="1:23" s="34" customFormat="1" ht="14.1" customHeight="1">
      <c r="A31" s="46"/>
      <c r="B31" s="46"/>
      <c r="C31" s="46"/>
      <c r="D31" s="46"/>
      <c r="E31" s="46"/>
      <c r="F31" s="46"/>
      <c r="G31" s="46"/>
      <c r="H31" s="46"/>
      <c r="I31" s="46"/>
      <c r="J31" s="46"/>
      <c r="K31" s="46"/>
      <c r="L31" s="46"/>
      <c r="M31" s="46"/>
      <c r="N31" s="46"/>
      <c r="O31" s="46"/>
      <c r="P31" s="46"/>
      <c r="Q31" s="46"/>
      <c r="R31" s="46"/>
      <c r="S31" s="46"/>
      <c r="T31" s="46"/>
    </row>
    <row r="32" spans="1:23" s="34" customFormat="1">
      <c r="A32" s="46"/>
      <c r="B32" s="46"/>
      <c r="C32" s="923"/>
      <c r="D32" s="46"/>
      <c r="E32" s="46"/>
      <c r="F32" s="46"/>
      <c r="G32" s="46"/>
      <c r="H32" s="46"/>
      <c r="I32" s="46"/>
      <c r="J32" s="46"/>
      <c r="K32" s="46"/>
      <c r="L32" s="46"/>
      <c r="M32" s="46"/>
      <c r="N32" s="46"/>
      <c r="O32" s="46"/>
      <c r="P32" s="46"/>
      <c r="Q32" s="46"/>
      <c r="R32" s="46"/>
      <c r="S32" s="46"/>
      <c r="T32" s="46"/>
    </row>
    <row r="33" spans="1:20" s="34" customFormat="1">
      <c r="A33" s="46"/>
      <c r="B33" s="46"/>
      <c r="C33" s="923"/>
      <c r="D33" s="46"/>
      <c r="E33" s="46"/>
      <c r="F33" s="46"/>
      <c r="G33" s="46"/>
      <c r="H33" s="46"/>
      <c r="I33" s="46"/>
      <c r="J33" s="46"/>
      <c r="K33" s="46"/>
      <c r="L33" s="46"/>
      <c r="M33" s="46"/>
      <c r="N33" s="46"/>
      <c r="O33" s="46"/>
      <c r="P33" s="46"/>
      <c r="Q33" s="46"/>
      <c r="R33" s="46"/>
      <c r="S33" s="46"/>
      <c r="T33" s="46"/>
    </row>
    <row r="34" spans="1:20" s="34" customFormat="1">
      <c r="A34" s="46"/>
      <c r="B34" s="46"/>
      <c r="C34" s="923"/>
      <c r="D34" s="46"/>
      <c r="E34" s="46"/>
      <c r="F34" s="46"/>
      <c r="G34" s="46"/>
      <c r="H34" s="46"/>
      <c r="I34" s="46"/>
      <c r="J34" s="46"/>
      <c r="K34" s="46"/>
      <c r="L34" s="46"/>
      <c r="M34" s="46"/>
      <c r="N34" s="46"/>
      <c r="O34" s="46"/>
      <c r="P34" s="46"/>
      <c r="Q34" s="46"/>
      <c r="R34" s="46"/>
      <c r="S34" s="46"/>
      <c r="T34" s="46"/>
    </row>
    <row r="35" spans="1:20" s="34" customFormat="1">
      <c r="A35" s="46"/>
      <c r="B35" s="46"/>
      <c r="C35" s="923"/>
      <c r="D35" s="46"/>
      <c r="E35" s="46"/>
      <c r="F35" s="46"/>
      <c r="G35" s="46"/>
      <c r="H35" s="46"/>
      <c r="I35" s="46"/>
      <c r="J35" s="46"/>
      <c r="K35" s="46"/>
      <c r="L35" s="46"/>
      <c r="M35" s="46"/>
      <c r="N35" s="46"/>
      <c r="O35" s="46"/>
      <c r="P35" s="46"/>
      <c r="Q35" s="46"/>
      <c r="R35" s="46"/>
      <c r="S35" s="46"/>
      <c r="T35" s="46"/>
    </row>
    <row r="36" spans="1:20" s="34" customFormat="1">
      <c r="A36" s="46"/>
      <c r="B36" s="46"/>
      <c r="C36" s="923"/>
      <c r="D36" s="46"/>
      <c r="E36" s="46"/>
      <c r="F36" s="46"/>
      <c r="G36" s="46"/>
      <c r="H36" s="46"/>
      <c r="I36" s="46"/>
      <c r="J36" s="46"/>
      <c r="K36" s="46"/>
      <c r="L36" s="46"/>
      <c r="M36" s="46"/>
      <c r="N36" s="46"/>
      <c r="O36" s="46"/>
      <c r="P36" s="46"/>
      <c r="Q36" s="46"/>
      <c r="R36" s="46"/>
      <c r="S36" s="46"/>
      <c r="T36" s="46"/>
    </row>
    <row r="37" spans="1:20" s="34" customFormat="1">
      <c r="A37" s="46"/>
      <c r="B37" s="46"/>
      <c r="C37" s="923"/>
      <c r="D37" s="46"/>
      <c r="E37" s="46"/>
      <c r="F37" s="46"/>
      <c r="G37" s="46"/>
      <c r="H37" s="46"/>
      <c r="I37" s="46"/>
      <c r="J37" s="46"/>
      <c r="K37" s="46"/>
      <c r="L37" s="46"/>
      <c r="M37" s="46"/>
      <c r="N37" s="46"/>
      <c r="O37" s="46"/>
      <c r="P37" s="46"/>
      <c r="Q37" s="46"/>
      <c r="R37" s="46"/>
      <c r="S37" s="46"/>
      <c r="T37" s="46"/>
    </row>
    <row r="38" spans="1:20" s="4" customFormat="1" ht="15.75">
      <c r="A38" s="44"/>
      <c r="B38" s="44"/>
      <c r="C38" s="923"/>
      <c r="D38" s="44"/>
      <c r="E38" s="44"/>
      <c r="F38" s="44"/>
      <c r="G38" s="44"/>
      <c r="H38" s="44"/>
      <c r="I38" s="44"/>
      <c r="J38" s="44"/>
      <c r="K38" s="44"/>
      <c r="L38" s="44"/>
      <c r="M38" s="44"/>
      <c r="N38" s="44"/>
      <c r="O38" s="44"/>
      <c r="P38" s="44"/>
      <c r="Q38" s="44"/>
      <c r="R38" s="44"/>
      <c r="S38" s="44"/>
      <c r="T38" s="44"/>
    </row>
    <row r="39" spans="1:20" s="4" customFormat="1" ht="15.75">
      <c r="A39" s="44"/>
      <c r="B39" s="44"/>
      <c r="C39" s="923"/>
      <c r="D39" s="44"/>
      <c r="E39" s="44"/>
      <c r="F39" s="44"/>
      <c r="G39" s="44"/>
      <c r="H39" s="44"/>
      <c r="I39" s="44"/>
      <c r="J39" s="44"/>
      <c r="K39" s="44"/>
      <c r="L39" s="44"/>
      <c r="M39" s="44"/>
      <c r="N39" s="44"/>
      <c r="O39" s="44"/>
      <c r="P39" s="44"/>
      <c r="Q39" s="44"/>
      <c r="R39" s="44"/>
      <c r="S39" s="44"/>
      <c r="T39" s="44"/>
    </row>
    <row r="40" spans="1:20" s="4" customFormat="1" ht="15.75">
      <c r="A40" s="44"/>
      <c r="B40" s="44"/>
      <c r="C40" s="923"/>
      <c r="D40" s="44"/>
      <c r="E40" s="44"/>
      <c r="F40" s="44"/>
      <c r="G40" s="44"/>
      <c r="H40" s="44"/>
      <c r="I40" s="44"/>
      <c r="J40" s="44"/>
      <c r="K40" s="44"/>
      <c r="L40" s="44"/>
      <c r="M40" s="44"/>
      <c r="N40" s="44"/>
      <c r="O40" s="44"/>
      <c r="P40" s="44"/>
      <c r="Q40" s="44"/>
      <c r="R40" s="44"/>
      <c r="S40" s="44"/>
      <c r="T40" s="44"/>
    </row>
    <row r="41" spans="1:20" s="4" customFormat="1" ht="15.75">
      <c r="A41" s="44"/>
      <c r="B41" s="44"/>
      <c r="C41" s="923"/>
      <c r="D41" s="44"/>
      <c r="E41" s="44"/>
      <c r="F41" s="44"/>
      <c r="G41" s="44"/>
      <c r="H41" s="44"/>
      <c r="I41" s="44"/>
      <c r="J41" s="44"/>
      <c r="K41" s="44"/>
      <c r="L41" s="44"/>
      <c r="M41" s="44"/>
      <c r="N41" s="44"/>
      <c r="O41" s="44"/>
      <c r="P41" s="44"/>
      <c r="Q41" s="44"/>
      <c r="R41" s="44"/>
      <c r="S41" s="44"/>
      <c r="T41" s="44"/>
    </row>
    <row r="42" spans="1:20" s="4" customFormat="1" ht="15.75">
      <c r="A42" s="44"/>
      <c r="B42" s="44"/>
      <c r="C42" s="44"/>
      <c r="D42" s="44"/>
      <c r="E42" s="44"/>
      <c r="F42" s="44"/>
      <c r="G42" s="44"/>
      <c r="H42" s="44"/>
      <c r="I42" s="44"/>
      <c r="J42" s="44"/>
      <c r="K42" s="44"/>
      <c r="L42" s="44"/>
      <c r="M42" s="44"/>
      <c r="N42" s="44"/>
      <c r="O42" s="44"/>
      <c r="P42" s="44"/>
      <c r="Q42" s="44"/>
      <c r="R42" s="44"/>
      <c r="S42" s="44"/>
      <c r="T42" s="44"/>
    </row>
    <row r="43" spans="1:20" s="4" customFormat="1"/>
    <row r="44" spans="1:20" s="4" customFormat="1"/>
    <row r="45" spans="1:20" s="4" customFormat="1"/>
    <row r="46" spans="1:20" s="4" customFormat="1"/>
    <row r="47" spans="1:20" s="4" customFormat="1"/>
    <row r="48" spans="1:20" s="4" customFormat="1"/>
    <row r="49" s="4" customFormat="1"/>
    <row r="50" s="4" customFormat="1"/>
    <row r="51" s="4" customFormat="1"/>
    <row r="52" s="4" customFormat="1"/>
    <row r="53" s="4" customFormat="1"/>
    <row r="54" s="4" customFormat="1"/>
    <row r="55" s="4" customFormat="1"/>
    <row r="56" s="4" customFormat="1"/>
    <row r="57" s="4" customFormat="1"/>
    <row r="58" s="4" customFormat="1"/>
    <row r="59" s="4" customFormat="1"/>
    <row r="60" s="4" customFormat="1"/>
    <row r="61" s="4" customFormat="1"/>
    <row r="62" s="4" customFormat="1"/>
    <row r="63" s="4" customFormat="1"/>
    <row r="64" s="4" customFormat="1"/>
    <row r="65" s="4" customFormat="1"/>
    <row r="66" s="4" customFormat="1"/>
    <row r="67" s="4" customFormat="1"/>
    <row r="68" s="4" customFormat="1"/>
    <row r="69" s="4" customFormat="1"/>
    <row r="70" s="4" customFormat="1"/>
    <row r="71" s="4" customFormat="1"/>
    <row r="72" s="4" customFormat="1"/>
    <row r="73" s="4" customFormat="1"/>
    <row r="74" s="4" customFormat="1"/>
    <row r="75" s="4" customFormat="1"/>
    <row r="76" s="4" customFormat="1"/>
    <row r="77" s="4" customFormat="1"/>
    <row r="78" s="4" customFormat="1"/>
    <row r="79" s="4" customFormat="1"/>
    <row r="80" s="4" customFormat="1"/>
    <row r="81" s="4" customFormat="1"/>
    <row r="82" s="4" customFormat="1"/>
    <row r="83" s="4" customFormat="1"/>
    <row r="84" s="4" customFormat="1"/>
    <row r="85" s="4" customFormat="1"/>
    <row r="86" s="4" customFormat="1"/>
    <row r="87" s="4" customFormat="1"/>
    <row r="88" s="4" customFormat="1"/>
    <row r="89" s="4" customFormat="1"/>
    <row r="90" s="4" customFormat="1"/>
    <row r="91" s="4" customFormat="1"/>
    <row r="92" s="4" customFormat="1"/>
    <row r="93" s="4" customFormat="1"/>
    <row r="94" s="4" customFormat="1"/>
    <row r="95" s="4" customFormat="1"/>
    <row r="96" s="4" customFormat="1"/>
    <row r="97" s="4" customFormat="1"/>
    <row r="98" s="4" customFormat="1"/>
    <row r="99" s="4" customFormat="1"/>
    <row r="100" s="4" customFormat="1"/>
    <row r="101" s="4" customFormat="1"/>
    <row r="102" s="4" customFormat="1"/>
    <row r="103" s="4" customFormat="1"/>
    <row r="104" s="4" customFormat="1"/>
    <row r="105" s="4" customFormat="1"/>
    <row r="106" s="4" customFormat="1"/>
    <row r="107" s="4" customFormat="1"/>
    <row r="108" s="4" customFormat="1"/>
    <row r="109" s="4" customFormat="1"/>
    <row r="110" s="4" customFormat="1"/>
    <row r="111" s="4" customFormat="1"/>
    <row r="112" s="4" customFormat="1"/>
    <row r="113" s="4" customFormat="1"/>
    <row r="114" s="4" customFormat="1"/>
    <row r="115" s="4" customFormat="1"/>
    <row r="116" s="4" customFormat="1"/>
    <row r="117" s="4" customFormat="1"/>
    <row r="118" s="4" customFormat="1"/>
    <row r="119" s="4" customFormat="1"/>
    <row r="120" s="4" customFormat="1"/>
    <row r="121" s="4" customFormat="1"/>
    <row r="122" s="4" customFormat="1"/>
    <row r="123" s="4" customFormat="1"/>
    <row r="124" s="4" customFormat="1"/>
    <row r="125" s="4" customFormat="1"/>
    <row r="126" s="4" customFormat="1"/>
    <row r="127" s="4" customFormat="1"/>
    <row r="128" s="4" customFormat="1"/>
    <row r="129" s="4" customFormat="1"/>
    <row r="130" s="4" customFormat="1"/>
    <row r="131" s="4" customFormat="1"/>
    <row r="132" s="4" customFormat="1"/>
    <row r="133" s="4" customFormat="1"/>
    <row r="134" s="4" customFormat="1"/>
    <row r="135" s="4" customFormat="1"/>
    <row r="136" s="4" customFormat="1"/>
    <row r="137" s="4" customFormat="1"/>
    <row r="138" s="4" customFormat="1"/>
    <row r="139" s="4" customFormat="1"/>
    <row r="140" s="4" customFormat="1"/>
    <row r="141" s="4" customFormat="1"/>
    <row r="142" s="4" customFormat="1"/>
    <row r="143" s="4" customFormat="1"/>
    <row r="144" s="4" customFormat="1"/>
    <row r="145" s="4" customFormat="1"/>
    <row r="146" s="4" customFormat="1"/>
    <row r="147" s="4" customFormat="1"/>
    <row r="148" s="4" customFormat="1"/>
    <row r="149" s="4" customFormat="1"/>
    <row r="150" s="4" customFormat="1"/>
    <row r="151" s="4" customFormat="1"/>
    <row r="152" s="4" customFormat="1"/>
    <row r="153" s="4" customFormat="1"/>
    <row r="154" s="4" customFormat="1"/>
    <row r="155" s="4" customFormat="1"/>
    <row r="156" s="4" customFormat="1"/>
    <row r="157" s="4" customFormat="1"/>
    <row r="158" s="4" customFormat="1"/>
    <row r="159" s="4" customFormat="1"/>
    <row r="160" s="4" customFormat="1"/>
    <row r="161" s="4" customFormat="1"/>
    <row r="162" s="4" customFormat="1"/>
    <row r="163" s="4" customFormat="1"/>
    <row r="164" s="4" customFormat="1"/>
    <row r="165" s="4" customFormat="1"/>
    <row r="166" s="4" customFormat="1"/>
    <row r="167" s="4" customFormat="1"/>
    <row r="168" s="4" customFormat="1"/>
    <row r="169" s="4" customFormat="1"/>
    <row r="170" s="4" customFormat="1"/>
    <row r="171" s="4" customFormat="1"/>
    <row r="172" s="4" customFormat="1"/>
    <row r="173" s="4" customFormat="1"/>
    <row r="174" s="4" customFormat="1"/>
    <row r="175" s="4" customFormat="1"/>
    <row r="176" s="4" customFormat="1"/>
    <row r="177" s="4" customFormat="1"/>
    <row r="178" s="4" customFormat="1"/>
    <row r="179" s="4" customFormat="1"/>
    <row r="180" s="4" customFormat="1"/>
    <row r="181" s="4" customFormat="1"/>
    <row r="182" s="4" customFormat="1"/>
    <row r="183" s="4" customFormat="1"/>
    <row r="184" s="4" customFormat="1"/>
    <row r="185" s="4" customFormat="1"/>
    <row r="186" s="4" customFormat="1"/>
    <row r="187" s="4" customFormat="1"/>
    <row r="188" s="4" customFormat="1"/>
  </sheetData>
  <mergeCells count="112">
    <mergeCell ref="C24:D24"/>
    <mergeCell ref="E24:F24"/>
    <mergeCell ref="G24:H24"/>
    <mergeCell ref="I24:J24"/>
    <mergeCell ref="K24:M24"/>
    <mergeCell ref="N24:O24"/>
    <mergeCell ref="G22:H22"/>
    <mergeCell ref="I22:J22"/>
    <mergeCell ref="K22:M22"/>
    <mergeCell ref="N22:O22"/>
    <mergeCell ref="I21:J21"/>
    <mergeCell ref="I20:J20"/>
    <mergeCell ref="I19:J19"/>
    <mergeCell ref="K20:M20"/>
    <mergeCell ref="K19:M19"/>
    <mergeCell ref="N20:O20"/>
    <mergeCell ref="N19:O19"/>
    <mergeCell ref="G18:H18"/>
    <mergeCell ref="G17:H17"/>
    <mergeCell ref="K1:U1"/>
    <mergeCell ref="A1:J1"/>
    <mergeCell ref="P17:P18"/>
    <mergeCell ref="P16:T16"/>
    <mergeCell ref="B17:B18"/>
    <mergeCell ref="M5:M6"/>
    <mergeCell ref="N5:N6"/>
    <mergeCell ref="B5:B6"/>
    <mergeCell ref="U16:U18"/>
    <mergeCell ref="R15:S15"/>
    <mergeCell ref="E17:F17"/>
    <mergeCell ref="C17:D17"/>
    <mergeCell ref="N17:O17"/>
    <mergeCell ref="K18:M18"/>
    <mergeCell ref="K17:M17"/>
    <mergeCell ref="I18:J18"/>
    <mergeCell ref="I17:J17"/>
    <mergeCell ref="A16:A18"/>
    <mergeCell ref="C15:F15"/>
    <mergeCell ref="H15:J15"/>
    <mergeCell ref="K15:M15"/>
    <mergeCell ref="N15:O15"/>
    <mergeCell ref="B16:O16"/>
    <mergeCell ref="T17:T18"/>
    <mergeCell ref="Q30:R30"/>
    <mergeCell ref="S30:T30"/>
    <mergeCell ref="S29:T29"/>
    <mergeCell ref="I29:K29"/>
    <mergeCell ref="M29:N29"/>
    <mergeCell ref="O29:P29"/>
    <mergeCell ref="Q29:R29"/>
    <mergeCell ref="Q28:U28"/>
    <mergeCell ref="I23:J23"/>
    <mergeCell ref="K23:M23"/>
    <mergeCell ref="N23:O23"/>
    <mergeCell ref="A28:F28"/>
    <mergeCell ref="I28:K28"/>
    <mergeCell ref="M28:N28"/>
    <mergeCell ref="O28:P28"/>
    <mergeCell ref="A30:E30"/>
    <mergeCell ref="F30:H30"/>
    <mergeCell ref="I30:K30"/>
    <mergeCell ref="M30:N30"/>
    <mergeCell ref="O30:P30"/>
    <mergeCell ref="A29:H29"/>
    <mergeCell ref="P5:P6"/>
    <mergeCell ref="Q5:Q6"/>
    <mergeCell ref="O5:O6"/>
    <mergeCell ref="S5:S6"/>
    <mergeCell ref="R5:R6"/>
    <mergeCell ref="K5:K6"/>
    <mergeCell ref="E18:F18"/>
    <mergeCell ref="C23:D23"/>
    <mergeCell ref="C21:D21"/>
    <mergeCell ref="C20:D20"/>
    <mergeCell ref="C19:D19"/>
    <mergeCell ref="E23:F23"/>
    <mergeCell ref="E21:F21"/>
    <mergeCell ref="E20:F20"/>
    <mergeCell ref="E19:F19"/>
    <mergeCell ref="S17:S18"/>
    <mergeCell ref="R17:R18"/>
    <mergeCell ref="Q17:Q18"/>
    <mergeCell ref="N18:O18"/>
    <mergeCell ref="N21:O21"/>
    <mergeCell ref="C22:D22"/>
    <mergeCell ref="E22:F22"/>
    <mergeCell ref="C5:E5"/>
    <mergeCell ref="F5:J5"/>
    <mergeCell ref="L5:L6"/>
    <mergeCell ref="A4:A6"/>
    <mergeCell ref="U4:U6"/>
    <mergeCell ref="B4:J4"/>
    <mergeCell ref="K4:T4"/>
    <mergeCell ref="I25:J25"/>
    <mergeCell ref="G26:H26"/>
    <mergeCell ref="G25:H25"/>
    <mergeCell ref="E26:F26"/>
    <mergeCell ref="E25:F25"/>
    <mergeCell ref="C26:D26"/>
    <mergeCell ref="C25:D25"/>
    <mergeCell ref="K25:M25"/>
    <mergeCell ref="N25:O25"/>
    <mergeCell ref="K26:M26"/>
    <mergeCell ref="N26:O26"/>
    <mergeCell ref="I26:J26"/>
    <mergeCell ref="G23:H23"/>
    <mergeCell ref="G21:H21"/>
    <mergeCell ref="G20:H20"/>
    <mergeCell ref="G19:H19"/>
    <mergeCell ref="C18:D18"/>
    <mergeCell ref="K21:M21"/>
    <mergeCell ref="T5:T6"/>
  </mergeCells>
  <phoneticPr fontId="5" type="noConversion"/>
  <pageMargins left="0.51181102362204722" right="0.51181102362204722" top="0.98425196850393704" bottom="0.59055118110236227" header="0.47244094488188981" footer="0.39370078740157483"/>
  <pageSetup paperSize="13" scale="78" pageOrder="overThenDown" orientation="portrait" r:id="rId1"/>
  <headerFooter differentOddEven="1" scaleWithDoc="0" alignWithMargins="0">
    <oddHeader>&amp;L12 보건 및 사회보장</oddHeader>
    <oddFooter>&amp;C&amp;"맑은 고딕,보통"&amp;10&amp;P</oddFooter>
    <evenHeader>&amp;RHEALTH AND SOCIAL SECURITY</evenHeader>
  </headerFooter>
  <colBreaks count="1" manualBreakCount="1">
    <brk id="10" max="29"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U24"/>
  <sheetViews>
    <sheetView view="pageBreakPreview" zoomScaleNormal="100" zoomScaleSheetLayoutView="100" workbookViewId="0">
      <selection sqref="A1:I1"/>
    </sheetView>
  </sheetViews>
  <sheetFormatPr defaultColWidth="8.77734375" defaultRowHeight="12.75"/>
  <cols>
    <col min="1" max="1" width="7.77734375" style="2" customWidth="1"/>
    <col min="2" max="2" width="7" style="2" customWidth="1"/>
    <col min="3" max="3" width="6" style="2" customWidth="1"/>
    <col min="4" max="5" width="8.6640625" style="2" customWidth="1"/>
    <col min="6" max="7" width="6.44140625" style="2" customWidth="1"/>
    <col min="8" max="8" width="9.109375" style="2" customWidth="1"/>
    <col min="9" max="9" width="7.6640625" style="2" customWidth="1"/>
    <col min="10" max="17" width="7.33203125" style="2" customWidth="1"/>
    <col min="18" max="18" width="7.77734375" style="2" customWidth="1"/>
    <col min="19" max="254" width="8.77734375" style="2"/>
    <col min="255" max="255" width="8" style="2" customWidth="1"/>
    <col min="256" max="258" width="6.88671875" style="2" customWidth="1"/>
    <col min="259" max="259" width="6.77734375" style="2" customWidth="1"/>
    <col min="260" max="260" width="8" style="2" customWidth="1"/>
    <col min="261" max="261" width="9.109375" style="2" customWidth="1"/>
    <col min="262" max="262" width="7.6640625" style="2" customWidth="1"/>
    <col min="263" max="263" width="7.21875" style="2" customWidth="1"/>
    <col min="264" max="264" width="8.109375" style="2" customWidth="1"/>
    <col min="265" max="265" width="8.77734375" style="2" customWidth="1"/>
    <col min="266" max="266" width="8" style="2" customWidth="1"/>
    <col min="267" max="267" width="7.77734375" style="2" customWidth="1"/>
    <col min="268" max="268" width="9.5546875" style="2" customWidth="1"/>
    <col min="269" max="270" width="8.6640625" style="2" customWidth="1"/>
    <col min="271" max="271" width="11" style="2" customWidth="1"/>
    <col min="272" max="272" width="9.33203125" style="2" customWidth="1"/>
    <col min="273" max="273" width="9" style="2" customWidth="1"/>
    <col min="274" max="274" width="9.77734375" style="2" customWidth="1"/>
    <col min="275" max="510" width="8.77734375" style="2"/>
    <col min="511" max="511" width="8" style="2" customWidth="1"/>
    <col min="512" max="514" width="6.88671875" style="2" customWidth="1"/>
    <col min="515" max="515" width="6.77734375" style="2" customWidth="1"/>
    <col min="516" max="516" width="8" style="2" customWidth="1"/>
    <col min="517" max="517" width="9.109375" style="2" customWidth="1"/>
    <col min="518" max="518" width="7.6640625" style="2" customWidth="1"/>
    <col min="519" max="519" width="7.21875" style="2" customWidth="1"/>
    <col min="520" max="520" width="8.109375" style="2" customWidth="1"/>
    <col min="521" max="521" width="8.77734375" style="2" customWidth="1"/>
    <col min="522" max="522" width="8" style="2" customWidth="1"/>
    <col min="523" max="523" width="7.77734375" style="2" customWidth="1"/>
    <col min="524" max="524" width="9.5546875" style="2" customWidth="1"/>
    <col min="525" max="526" width="8.6640625" style="2" customWidth="1"/>
    <col min="527" max="527" width="11" style="2" customWidth="1"/>
    <col min="528" max="528" width="9.33203125" style="2" customWidth="1"/>
    <col min="529" max="529" width="9" style="2" customWidth="1"/>
    <col min="530" max="530" width="9.77734375" style="2" customWidth="1"/>
    <col min="531" max="766" width="8.77734375" style="2"/>
    <col min="767" max="767" width="8" style="2" customWidth="1"/>
    <col min="768" max="770" width="6.88671875" style="2" customWidth="1"/>
    <col min="771" max="771" width="6.77734375" style="2" customWidth="1"/>
    <col min="772" max="772" width="8" style="2" customWidth="1"/>
    <col min="773" max="773" width="9.109375" style="2" customWidth="1"/>
    <col min="774" max="774" width="7.6640625" style="2" customWidth="1"/>
    <col min="775" max="775" width="7.21875" style="2" customWidth="1"/>
    <col min="776" max="776" width="8.109375" style="2" customWidth="1"/>
    <col min="777" max="777" width="8.77734375" style="2" customWidth="1"/>
    <col min="778" max="778" width="8" style="2" customWidth="1"/>
    <col min="779" max="779" width="7.77734375" style="2" customWidth="1"/>
    <col min="780" max="780" width="9.5546875" style="2" customWidth="1"/>
    <col min="781" max="782" width="8.6640625" style="2" customWidth="1"/>
    <col min="783" max="783" width="11" style="2" customWidth="1"/>
    <col min="784" max="784" width="9.33203125" style="2" customWidth="1"/>
    <col min="785" max="785" width="9" style="2" customWidth="1"/>
    <col min="786" max="786" width="9.77734375" style="2" customWidth="1"/>
    <col min="787" max="1022" width="8.77734375" style="2"/>
    <col min="1023" max="1023" width="8" style="2" customWidth="1"/>
    <col min="1024" max="1026" width="6.88671875" style="2" customWidth="1"/>
    <col min="1027" max="1027" width="6.77734375" style="2" customWidth="1"/>
    <col min="1028" max="1028" width="8" style="2" customWidth="1"/>
    <col min="1029" max="1029" width="9.109375" style="2" customWidth="1"/>
    <col min="1030" max="1030" width="7.6640625" style="2" customWidth="1"/>
    <col min="1031" max="1031" width="7.21875" style="2" customWidth="1"/>
    <col min="1032" max="1032" width="8.109375" style="2" customWidth="1"/>
    <col min="1033" max="1033" width="8.77734375" style="2" customWidth="1"/>
    <col min="1034" max="1034" width="8" style="2" customWidth="1"/>
    <col min="1035" max="1035" width="7.77734375" style="2" customWidth="1"/>
    <col min="1036" max="1036" width="9.5546875" style="2" customWidth="1"/>
    <col min="1037" max="1038" width="8.6640625" style="2" customWidth="1"/>
    <col min="1039" max="1039" width="11" style="2" customWidth="1"/>
    <col min="1040" max="1040" width="9.33203125" style="2" customWidth="1"/>
    <col min="1041" max="1041" width="9" style="2" customWidth="1"/>
    <col min="1042" max="1042" width="9.77734375" style="2" customWidth="1"/>
    <col min="1043" max="1278" width="8.77734375" style="2"/>
    <col min="1279" max="1279" width="8" style="2" customWidth="1"/>
    <col min="1280" max="1282" width="6.88671875" style="2" customWidth="1"/>
    <col min="1283" max="1283" width="6.77734375" style="2" customWidth="1"/>
    <col min="1284" max="1284" width="8" style="2" customWidth="1"/>
    <col min="1285" max="1285" width="9.109375" style="2" customWidth="1"/>
    <col min="1286" max="1286" width="7.6640625" style="2" customWidth="1"/>
    <col min="1287" max="1287" width="7.21875" style="2" customWidth="1"/>
    <col min="1288" max="1288" width="8.109375" style="2" customWidth="1"/>
    <col min="1289" max="1289" width="8.77734375" style="2" customWidth="1"/>
    <col min="1290" max="1290" width="8" style="2" customWidth="1"/>
    <col min="1291" max="1291" width="7.77734375" style="2" customWidth="1"/>
    <col min="1292" max="1292" width="9.5546875" style="2" customWidth="1"/>
    <col min="1293" max="1294" width="8.6640625" style="2" customWidth="1"/>
    <col min="1295" max="1295" width="11" style="2" customWidth="1"/>
    <col min="1296" max="1296" width="9.33203125" style="2" customWidth="1"/>
    <col min="1297" max="1297" width="9" style="2" customWidth="1"/>
    <col min="1298" max="1298" width="9.77734375" style="2" customWidth="1"/>
    <col min="1299" max="1534" width="8.77734375" style="2"/>
    <col min="1535" max="1535" width="8" style="2" customWidth="1"/>
    <col min="1536" max="1538" width="6.88671875" style="2" customWidth="1"/>
    <col min="1539" max="1539" width="6.77734375" style="2" customWidth="1"/>
    <col min="1540" max="1540" width="8" style="2" customWidth="1"/>
    <col min="1541" max="1541" width="9.109375" style="2" customWidth="1"/>
    <col min="1542" max="1542" width="7.6640625" style="2" customWidth="1"/>
    <col min="1543" max="1543" width="7.21875" style="2" customWidth="1"/>
    <col min="1544" max="1544" width="8.109375" style="2" customWidth="1"/>
    <col min="1545" max="1545" width="8.77734375" style="2" customWidth="1"/>
    <col min="1546" max="1546" width="8" style="2" customWidth="1"/>
    <col min="1547" max="1547" width="7.77734375" style="2" customWidth="1"/>
    <col min="1548" max="1548" width="9.5546875" style="2" customWidth="1"/>
    <col min="1549" max="1550" width="8.6640625" style="2" customWidth="1"/>
    <col min="1551" max="1551" width="11" style="2" customWidth="1"/>
    <col min="1552" max="1552" width="9.33203125" style="2" customWidth="1"/>
    <col min="1553" max="1553" width="9" style="2" customWidth="1"/>
    <col min="1554" max="1554" width="9.77734375" style="2" customWidth="1"/>
    <col min="1555" max="1790" width="8.77734375" style="2"/>
    <col min="1791" max="1791" width="8" style="2" customWidth="1"/>
    <col min="1792" max="1794" width="6.88671875" style="2" customWidth="1"/>
    <col min="1795" max="1795" width="6.77734375" style="2" customWidth="1"/>
    <col min="1796" max="1796" width="8" style="2" customWidth="1"/>
    <col min="1797" max="1797" width="9.109375" style="2" customWidth="1"/>
    <col min="1798" max="1798" width="7.6640625" style="2" customWidth="1"/>
    <col min="1799" max="1799" width="7.21875" style="2" customWidth="1"/>
    <col min="1800" max="1800" width="8.109375" style="2" customWidth="1"/>
    <col min="1801" max="1801" width="8.77734375" style="2" customWidth="1"/>
    <col min="1802" max="1802" width="8" style="2" customWidth="1"/>
    <col min="1803" max="1803" width="7.77734375" style="2" customWidth="1"/>
    <col min="1804" max="1804" width="9.5546875" style="2" customWidth="1"/>
    <col min="1805" max="1806" width="8.6640625" style="2" customWidth="1"/>
    <col min="1807" max="1807" width="11" style="2" customWidth="1"/>
    <col min="1808" max="1808" width="9.33203125" style="2" customWidth="1"/>
    <col min="1809" max="1809" width="9" style="2" customWidth="1"/>
    <col min="1810" max="1810" width="9.77734375" style="2" customWidth="1"/>
    <col min="1811" max="2046" width="8.77734375" style="2"/>
    <col min="2047" max="2047" width="8" style="2" customWidth="1"/>
    <col min="2048" max="2050" width="6.88671875" style="2" customWidth="1"/>
    <col min="2051" max="2051" width="6.77734375" style="2" customWidth="1"/>
    <col min="2052" max="2052" width="8" style="2" customWidth="1"/>
    <col min="2053" max="2053" width="9.109375" style="2" customWidth="1"/>
    <col min="2054" max="2054" width="7.6640625" style="2" customWidth="1"/>
    <col min="2055" max="2055" width="7.21875" style="2" customWidth="1"/>
    <col min="2056" max="2056" width="8.109375" style="2" customWidth="1"/>
    <col min="2057" max="2057" width="8.77734375" style="2" customWidth="1"/>
    <col min="2058" max="2058" width="8" style="2" customWidth="1"/>
    <col min="2059" max="2059" width="7.77734375" style="2" customWidth="1"/>
    <col min="2060" max="2060" width="9.5546875" style="2" customWidth="1"/>
    <col min="2061" max="2062" width="8.6640625" style="2" customWidth="1"/>
    <col min="2063" max="2063" width="11" style="2" customWidth="1"/>
    <col min="2064" max="2064" width="9.33203125" style="2" customWidth="1"/>
    <col min="2065" max="2065" width="9" style="2" customWidth="1"/>
    <col min="2066" max="2066" width="9.77734375" style="2" customWidth="1"/>
    <col min="2067" max="2302" width="8.77734375" style="2"/>
    <col min="2303" max="2303" width="8" style="2" customWidth="1"/>
    <col min="2304" max="2306" width="6.88671875" style="2" customWidth="1"/>
    <col min="2307" max="2307" width="6.77734375" style="2" customWidth="1"/>
    <col min="2308" max="2308" width="8" style="2" customWidth="1"/>
    <col min="2309" max="2309" width="9.109375" style="2" customWidth="1"/>
    <col min="2310" max="2310" width="7.6640625" style="2" customWidth="1"/>
    <col min="2311" max="2311" width="7.21875" style="2" customWidth="1"/>
    <col min="2312" max="2312" width="8.109375" style="2" customWidth="1"/>
    <col min="2313" max="2313" width="8.77734375" style="2" customWidth="1"/>
    <col min="2314" max="2314" width="8" style="2" customWidth="1"/>
    <col min="2315" max="2315" width="7.77734375" style="2" customWidth="1"/>
    <col min="2316" max="2316" width="9.5546875" style="2" customWidth="1"/>
    <col min="2317" max="2318" width="8.6640625" style="2" customWidth="1"/>
    <col min="2319" max="2319" width="11" style="2" customWidth="1"/>
    <col min="2320" max="2320" width="9.33203125" style="2" customWidth="1"/>
    <col min="2321" max="2321" width="9" style="2" customWidth="1"/>
    <col min="2322" max="2322" width="9.77734375" style="2" customWidth="1"/>
    <col min="2323" max="2558" width="8.77734375" style="2"/>
    <col min="2559" max="2559" width="8" style="2" customWidth="1"/>
    <col min="2560" max="2562" width="6.88671875" style="2" customWidth="1"/>
    <col min="2563" max="2563" width="6.77734375" style="2" customWidth="1"/>
    <col min="2564" max="2564" width="8" style="2" customWidth="1"/>
    <col min="2565" max="2565" width="9.109375" style="2" customWidth="1"/>
    <col min="2566" max="2566" width="7.6640625" style="2" customWidth="1"/>
    <col min="2567" max="2567" width="7.21875" style="2" customWidth="1"/>
    <col min="2568" max="2568" width="8.109375" style="2" customWidth="1"/>
    <col min="2569" max="2569" width="8.77734375" style="2" customWidth="1"/>
    <col min="2570" max="2570" width="8" style="2" customWidth="1"/>
    <col min="2571" max="2571" width="7.77734375" style="2" customWidth="1"/>
    <col min="2572" max="2572" width="9.5546875" style="2" customWidth="1"/>
    <col min="2573" max="2574" width="8.6640625" style="2" customWidth="1"/>
    <col min="2575" max="2575" width="11" style="2" customWidth="1"/>
    <col min="2576" max="2576" width="9.33203125" style="2" customWidth="1"/>
    <col min="2577" max="2577" width="9" style="2" customWidth="1"/>
    <col min="2578" max="2578" width="9.77734375" style="2" customWidth="1"/>
    <col min="2579" max="2814" width="8.77734375" style="2"/>
    <col min="2815" max="2815" width="8" style="2" customWidth="1"/>
    <col min="2816" max="2818" width="6.88671875" style="2" customWidth="1"/>
    <col min="2819" max="2819" width="6.77734375" style="2" customWidth="1"/>
    <col min="2820" max="2820" width="8" style="2" customWidth="1"/>
    <col min="2821" max="2821" width="9.109375" style="2" customWidth="1"/>
    <col min="2822" max="2822" width="7.6640625" style="2" customWidth="1"/>
    <col min="2823" max="2823" width="7.21875" style="2" customWidth="1"/>
    <col min="2824" max="2824" width="8.109375" style="2" customWidth="1"/>
    <col min="2825" max="2825" width="8.77734375" style="2" customWidth="1"/>
    <col min="2826" max="2826" width="8" style="2" customWidth="1"/>
    <col min="2827" max="2827" width="7.77734375" style="2" customWidth="1"/>
    <col min="2828" max="2828" width="9.5546875" style="2" customWidth="1"/>
    <col min="2829" max="2830" width="8.6640625" style="2" customWidth="1"/>
    <col min="2831" max="2831" width="11" style="2" customWidth="1"/>
    <col min="2832" max="2832" width="9.33203125" style="2" customWidth="1"/>
    <col min="2833" max="2833" width="9" style="2" customWidth="1"/>
    <col min="2834" max="2834" width="9.77734375" style="2" customWidth="1"/>
    <col min="2835" max="3070" width="8.77734375" style="2"/>
    <col min="3071" max="3071" width="8" style="2" customWidth="1"/>
    <col min="3072" max="3074" width="6.88671875" style="2" customWidth="1"/>
    <col min="3075" max="3075" width="6.77734375" style="2" customWidth="1"/>
    <col min="3076" max="3076" width="8" style="2" customWidth="1"/>
    <col min="3077" max="3077" width="9.109375" style="2" customWidth="1"/>
    <col min="3078" max="3078" width="7.6640625" style="2" customWidth="1"/>
    <col min="3079" max="3079" width="7.21875" style="2" customWidth="1"/>
    <col min="3080" max="3080" width="8.109375" style="2" customWidth="1"/>
    <col min="3081" max="3081" width="8.77734375" style="2" customWidth="1"/>
    <col min="3082" max="3082" width="8" style="2" customWidth="1"/>
    <col min="3083" max="3083" width="7.77734375" style="2" customWidth="1"/>
    <col min="3084" max="3084" width="9.5546875" style="2" customWidth="1"/>
    <col min="3085" max="3086" width="8.6640625" style="2" customWidth="1"/>
    <col min="3087" max="3087" width="11" style="2" customWidth="1"/>
    <col min="3088" max="3088" width="9.33203125" style="2" customWidth="1"/>
    <col min="3089" max="3089" width="9" style="2" customWidth="1"/>
    <col min="3090" max="3090" width="9.77734375" style="2" customWidth="1"/>
    <col min="3091" max="3326" width="8.77734375" style="2"/>
    <col min="3327" max="3327" width="8" style="2" customWidth="1"/>
    <col min="3328" max="3330" width="6.88671875" style="2" customWidth="1"/>
    <col min="3331" max="3331" width="6.77734375" style="2" customWidth="1"/>
    <col min="3332" max="3332" width="8" style="2" customWidth="1"/>
    <col min="3333" max="3333" width="9.109375" style="2" customWidth="1"/>
    <col min="3334" max="3334" width="7.6640625" style="2" customWidth="1"/>
    <col min="3335" max="3335" width="7.21875" style="2" customWidth="1"/>
    <col min="3336" max="3336" width="8.109375" style="2" customWidth="1"/>
    <col min="3337" max="3337" width="8.77734375" style="2" customWidth="1"/>
    <col min="3338" max="3338" width="8" style="2" customWidth="1"/>
    <col min="3339" max="3339" width="7.77734375" style="2" customWidth="1"/>
    <col min="3340" max="3340" width="9.5546875" style="2" customWidth="1"/>
    <col min="3341" max="3342" width="8.6640625" style="2" customWidth="1"/>
    <col min="3343" max="3343" width="11" style="2" customWidth="1"/>
    <col min="3344" max="3344" width="9.33203125" style="2" customWidth="1"/>
    <col min="3345" max="3345" width="9" style="2" customWidth="1"/>
    <col min="3346" max="3346" width="9.77734375" style="2" customWidth="1"/>
    <col min="3347" max="3582" width="8.77734375" style="2"/>
    <col min="3583" max="3583" width="8" style="2" customWidth="1"/>
    <col min="3584" max="3586" width="6.88671875" style="2" customWidth="1"/>
    <col min="3587" max="3587" width="6.77734375" style="2" customWidth="1"/>
    <col min="3588" max="3588" width="8" style="2" customWidth="1"/>
    <col min="3589" max="3589" width="9.109375" style="2" customWidth="1"/>
    <col min="3590" max="3590" width="7.6640625" style="2" customWidth="1"/>
    <col min="3591" max="3591" width="7.21875" style="2" customWidth="1"/>
    <col min="3592" max="3592" width="8.109375" style="2" customWidth="1"/>
    <col min="3593" max="3593" width="8.77734375" style="2" customWidth="1"/>
    <col min="3594" max="3594" width="8" style="2" customWidth="1"/>
    <col min="3595" max="3595" width="7.77734375" style="2" customWidth="1"/>
    <col min="3596" max="3596" width="9.5546875" style="2" customWidth="1"/>
    <col min="3597" max="3598" width="8.6640625" style="2" customWidth="1"/>
    <col min="3599" max="3599" width="11" style="2" customWidth="1"/>
    <col min="3600" max="3600" width="9.33203125" style="2" customWidth="1"/>
    <col min="3601" max="3601" width="9" style="2" customWidth="1"/>
    <col min="3602" max="3602" width="9.77734375" style="2" customWidth="1"/>
    <col min="3603" max="3838" width="8.77734375" style="2"/>
    <col min="3839" max="3839" width="8" style="2" customWidth="1"/>
    <col min="3840" max="3842" width="6.88671875" style="2" customWidth="1"/>
    <col min="3843" max="3843" width="6.77734375" style="2" customWidth="1"/>
    <col min="3844" max="3844" width="8" style="2" customWidth="1"/>
    <col min="3845" max="3845" width="9.109375" style="2" customWidth="1"/>
    <col min="3846" max="3846" width="7.6640625" style="2" customWidth="1"/>
    <col min="3847" max="3847" width="7.21875" style="2" customWidth="1"/>
    <col min="3848" max="3848" width="8.109375" style="2" customWidth="1"/>
    <col min="3849" max="3849" width="8.77734375" style="2" customWidth="1"/>
    <col min="3850" max="3850" width="8" style="2" customWidth="1"/>
    <col min="3851" max="3851" width="7.77734375" style="2" customWidth="1"/>
    <col min="3852" max="3852" width="9.5546875" style="2" customWidth="1"/>
    <col min="3853" max="3854" width="8.6640625" style="2" customWidth="1"/>
    <col min="3855" max="3855" width="11" style="2" customWidth="1"/>
    <col min="3856" max="3856" width="9.33203125" style="2" customWidth="1"/>
    <col min="3857" max="3857" width="9" style="2" customWidth="1"/>
    <col min="3858" max="3858" width="9.77734375" style="2" customWidth="1"/>
    <col min="3859" max="4094" width="8.77734375" style="2"/>
    <col min="4095" max="4095" width="8" style="2" customWidth="1"/>
    <col min="4096" max="4098" width="6.88671875" style="2" customWidth="1"/>
    <col min="4099" max="4099" width="6.77734375" style="2" customWidth="1"/>
    <col min="4100" max="4100" width="8" style="2" customWidth="1"/>
    <col min="4101" max="4101" width="9.109375" style="2" customWidth="1"/>
    <col min="4102" max="4102" width="7.6640625" style="2" customWidth="1"/>
    <col min="4103" max="4103" width="7.21875" style="2" customWidth="1"/>
    <col min="4104" max="4104" width="8.109375" style="2" customWidth="1"/>
    <col min="4105" max="4105" width="8.77734375" style="2" customWidth="1"/>
    <col min="4106" max="4106" width="8" style="2" customWidth="1"/>
    <col min="4107" max="4107" width="7.77734375" style="2" customWidth="1"/>
    <col min="4108" max="4108" width="9.5546875" style="2" customWidth="1"/>
    <col min="4109" max="4110" width="8.6640625" style="2" customWidth="1"/>
    <col min="4111" max="4111" width="11" style="2" customWidth="1"/>
    <col min="4112" max="4112" width="9.33203125" style="2" customWidth="1"/>
    <col min="4113" max="4113" width="9" style="2" customWidth="1"/>
    <col min="4114" max="4114" width="9.77734375" style="2" customWidth="1"/>
    <col min="4115" max="4350" width="8.77734375" style="2"/>
    <col min="4351" max="4351" width="8" style="2" customWidth="1"/>
    <col min="4352" max="4354" width="6.88671875" style="2" customWidth="1"/>
    <col min="4355" max="4355" width="6.77734375" style="2" customWidth="1"/>
    <col min="4356" max="4356" width="8" style="2" customWidth="1"/>
    <col min="4357" max="4357" width="9.109375" style="2" customWidth="1"/>
    <col min="4358" max="4358" width="7.6640625" style="2" customWidth="1"/>
    <col min="4359" max="4359" width="7.21875" style="2" customWidth="1"/>
    <col min="4360" max="4360" width="8.109375" style="2" customWidth="1"/>
    <col min="4361" max="4361" width="8.77734375" style="2" customWidth="1"/>
    <col min="4362" max="4362" width="8" style="2" customWidth="1"/>
    <col min="4363" max="4363" width="7.77734375" style="2" customWidth="1"/>
    <col min="4364" max="4364" width="9.5546875" style="2" customWidth="1"/>
    <col min="4365" max="4366" width="8.6640625" style="2" customWidth="1"/>
    <col min="4367" max="4367" width="11" style="2" customWidth="1"/>
    <col min="4368" max="4368" width="9.33203125" style="2" customWidth="1"/>
    <col min="4369" max="4369" width="9" style="2" customWidth="1"/>
    <col min="4370" max="4370" width="9.77734375" style="2" customWidth="1"/>
    <col min="4371" max="4606" width="8.77734375" style="2"/>
    <col min="4607" max="4607" width="8" style="2" customWidth="1"/>
    <col min="4608" max="4610" width="6.88671875" style="2" customWidth="1"/>
    <col min="4611" max="4611" width="6.77734375" style="2" customWidth="1"/>
    <col min="4612" max="4612" width="8" style="2" customWidth="1"/>
    <col min="4613" max="4613" width="9.109375" style="2" customWidth="1"/>
    <col min="4614" max="4614" width="7.6640625" style="2" customWidth="1"/>
    <col min="4615" max="4615" width="7.21875" style="2" customWidth="1"/>
    <col min="4616" max="4616" width="8.109375" style="2" customWidth="1"/>
    <col min="4617" max="4617" width="8.77734375" style="2" customWidth="1"/>
    <col min="4618" max="4618" width="8" style="2" customWidth="1"/>
    <col min="4619" max="4619" width="7.77734375" style="2" customWidth="1"/>
    <col min="4620" max="4620" width="9.5546875" style="2" customWidth="1"/>
    <col min="4621" max="4622" width="8.6640625" style="2" customWidth="1"/>
    <col min="4623" max="4623" width="11" style="2" customWidth="1"/>
    <col min="4624" max="4624" width="9.33203125" style="2" customWidth="1"/>
    <col min="4625" max="4625" width="9" style="2" customWidth="1"/>
    <col min="4626" max="4626" width="9.77734375" style="2" customWidth="1"/>
    <col min="4627" max="4862" width="8.77734375" style="2"/>
    <col min="4863" max="4863" width="8" style="2" customWidth="1"/>
    <col min="4864" max="4866" width="6.88671875" style="2" customWidth="1"/>
    <col min="4867" max="4867" width="6.77734375" style="2" customWidth="1"/>
    <col min="4868" max="4868" width="8" style="2" customWidth="1"/>
    <col min="4869" max="4869" width="9.109375" style="2" customWidth="1"/>
    <col min="4870" max="4870" width="7.6640625" style="2" customWidth="1"/>
    <col min="4871" max="4871" width="7.21875" style="2" customWidth="1"/>
    <col min="4872" max="4872" width="8.109375" style="2" customWidth="1"/>
    <col min="4873" max="4873" width="8.77734375" style="2" customWidth="1"/>
    <col min="4874" max="4874" width="8" style="2" customWidth="1"/>
    <col min="4875" max="4875" width="7.77734375" style="2" customWidth="1"/>
    <col min="4876" max="4876" width="9.5546875" style="2" customWidth="1"/>
    <col min="4877" max="4878" width="8.6640625" style="2" customWidth="1"/>
    <col min="4879" max="4879" width="11" style="2" customWidth="1"/>
    <col min="4880" max="4880" width="9.33203125" style="2" customWidth="1"/>
    <col min="4881" max="4881" width="9" style="2" customWidth="1"/>
    <col min="4882" max="4882" width="9.77734375" style="2" customWidth="1"/>
    <col min="4883" max="5118" width="8.77734375" style="2"/>
    <col min="5119" max="5119" width="8" style="2" customWidth="1"/>
    <col min="5120" max="5122" width="6.88671875" style="2" customWidth="1"/>
    <col min="5123" max="5123" width="6.77734375" style="2" customWidth="1"/>
    <col min="5124" max="5124" width="8" style="2" customWidth="1"/>
    <col min="5125" max="5125" width="9.109375" style="2" customWidth="1"/>
    <col min="5126" max="5126" width="7.6640625" style="2" customWidth="1"/>
    <col min="5127" max="5127" width="7.21875" style="2" customWidth="1"/>
    <col min="5128" max="5128" width="8.109375" style="2" customWidth="1"/>
    <col min="5129" max="5129" width="8.77734375" style="2" customWidth="1"/>
    <col min="5130" max="5130" width="8" style="2" customWidth="1"/>
    <col min="5131" max="5131" width="7.77734375" style="2" customWidth="1"/>
    <col min="5132" max="5132" width="9.5546875" style="2" customWidth="1"/>
    <col min="5133" max="5134" width="8.6640625" style="2" customWidth="1"/>
    <col min="5135" max="5135" width="11" style="2" customWidth="1"/>
    <col min="5136" max="5136" width="9.33203125" style="2" customWidth="1"/>
    <col min="5137" max="5137" width="9" style="2" customWidth="1"/>
    <col min="5138" max="5138" width="9.77734375" style="2" customWidth="1"/>
    <col min="5139" max="5374" width="8.77734375" style="2"/>
    <col min="5375" max="5375" width="8" style="2" customWidth="1"/>
    <col min="5376" max="5378" width="6.88671875" style="2" customWidth="1"/>
    <col min="5379" max="5379" width="6.77734375" style="2" customWidth="1"/>
    <col min="5380" max="5380" width="8" style="2" customWidth="1"/>
    <col min="5381" max="5381" width="9.109375" style="2" customWidth="1"/>
    <col min="5382" max="5382" width="7.6640625" style="2" customWidth="1"/>
    <col min="5383" max="5383" width="7.21875" style="2" customWidth="1"/>
    <col min="5384" max="5384" width="8.109375" style="2" customWidth="1"/>
    <col min="5385" max="5385" width="8.77734375" style="2" customWidth="1"/>
    <col min="5386" max="5386" width="8" style="2" customWidth="1"/>
    <col min="5387" max="5387" width="7.77734375" style="2" customWidth="1"/>
    <col min="5388" max="5388" width="9.5546875" style="2" customWidth="1"/>
    <col min="5389" max="5390" width="8.6640625" style="2" customWidth="1"/>
    <col min="5391" max="5391" width="11" style="2" customWidth="1"/>
    <col min="5392" max="5392" width="9.33203125" style="2" customWidth="1"/>
    <col min="5393" max="5393" width="9" style="2" customWidth="1"/>
    <col min="5394" max="5394" width="9.77734375" style="2" customWidth="1"/>
    <col min="5395" max="5630" width="8.77734375" style="2"/>
    <col min="5631" max="5631" width="8" style="2" customWidth="1"/>
    <col min="5632" max="5634" width="6.88671875" style="2" customWidth="1"/>
    <col min="5635" max="5635" width="6.77734375" style="2" customWidth="1"/>
    <col min="5636" max="5636" width="8" style="2" customWidth="1"/>
    <col min="5637" max="5637" width="9.109375" style="2" customWidth="1"/>
    <col min="5638" max="5638" width="7.6640625" style="2" customWidth="1"/>
    <col min="5639" max="5639" width="7.21875" style="2" customWidth="1"/>
    <col min="5640" max="5640" width="8.109375" style="2" customWidth="1"/>
    <col min="5641" max="5641" width="8.77734375" style="2" customWidth="1"/>
    <col min="5642" max="5642" width="8" style="2" customWidth="1"/>
    <col min="5643" max="5643" width="7.77734375" style="2" customWidth="1"/>
    <col min="5644" max="5644" width="9.5546875" style="2" customWidth="1"/>
    <col min="5645" max="5646" width="8.6640625" style="2" customWidth="1"/>
    <col min="5647" max="5647" width="11" style="2" customWidth="1"/>
    <col min="5648" max="5648" width="9.33203125" style="2" customWidth="1"/>
    <col min="5649" max="5649" width="9" style="2" customWidth="1"/>
    <col min="5650" max="5650" width="9.77734375" style="2" customWidth="1"/>
    <col min="5651" max="5886" width="8.77734375" style="2"/>
    <col min="5887" max="5887" width="8" style="2" customWidth="1"/>
    <col min="5888" max="5890" width="6.88671875" style="2" customWidth="1"/>
    <col min="5891" max="5891" width="6.77734375" style="2" customWidth="1"/>
    <col min="5892" max="5892" width="8" style="2" customWidth="1"/>
    <col min="5893" max="5893" width="9.109375" style="2" customWidth="1"/>
    <col min="5894" max="5894" width="7.6640625" style="2" customWidth="1"/>
    <col min="5895" max="5895" width="7.21875" style="2" customWidth="1"/>
    <col min="5896" max="5896" width="8.109375" style="2" customWidth="1"/>
    <col min="5897" max="5897" width="8.77734375" style="2" customWidth="1"/>
    <col min="5898" max="5898" width="8" style="2" customWidth="1"/>
    <col min="5899" max="5899" width="7.77734375" style="2" customWidth="1"/>
    <col min="5900" max="5900" width="9.5546875" style="2" customWidth="1"/>
    <col min="5901" max="5902" width="8.6640625" style="2" customWidth="1"/>
    <col min="5903" max="5903" width="11" style="2" customWidth="1"/>
    <col min="5904" max="5904" width="9.33203125" style="2" customWidth="1"/>
    <col min="5905" max="5905" width="9" style="2" customWidth="1"/>
    <col min="5906" max="5906" width="9.77734375" style="2" customWidth="1"/>
    <col min="5907" max="6142" width="8.77734375" style="2"/>
    <col min="6143" max="6143" width="8" style="2" customWidth="1"/>
    <col min="6144" max="6146" width="6.88671875" style="2" customWidth="1"/>
    <col min="6147" max="6147" width="6.77734375" style="2" customWidth="1"/>
    <col min="6148" max="6148" width="8" style="2" customWidth="1"/>
    <col min="6149" max="6149" width="9.109375" style="2" customWidth="1"/>
    <col min="6150" max="6150" width="7.6640625" style="2" customWidth="1"/>
    <col min="6151" max="6151" width="7.21875" style="2" customWidth="1"/>
    <col min="6152" max="6152" width="8.109375" style="2" customWidth="1"/>
    <col min="6153" max="6153" width="8.77734375" style="2" customWidth="1"/>
    <col min="6154" max="6154" width="8" style="2" customWidth="1"/>
    <col min="6155" max="6155" width="7.77734375" style="2" customWidth="1"/>
    <col min="6156" max="6156" width="9.5546875" style="2" customWidth="1"/>
    <col min="6157" max="6158" width="8.6640625" style="2" customWidth="1"/>
    <col min="6159" max="6159" width="11" style="2" customWidth="1"/>
    <col min="6160" max="6160" width="9.33203125" style="2" customWidth="1"/>
    <col min="6161" max="6161" width="9" style="2" customWidth="1"/>
    <col min="6162" max="6162" width="9.77734375" style="2" customWidth="1"/>
    <col min="6163" max="6398" width="8.77734375" style="2"/>
    <col min="6399" max="6399" width="8" style="2" customWidth="1"/>
    <col min="6400" max="6402" width="6.88671875" style="2" customWidth="1"/>
    <col min="6403" max="6403" width="6.77734375" style="2" customWidth="1"/>
    <col min="6404" max="6404" width="8" style="2" customWidth="1"/>
    <col min="6405" max="6405" width="9.109375" style="2" customWidth="1"/>
    <col min="6406" max="6406" width="7.6640625" style="2" customWidth="1"/>
    <col min="6407" max="6407" width="7.21875" style="2" customWidth="1"/>
    <col min="6408" max="6408" width="8.109375" style="2" customWidth="1"/>
    <col min="6409" max="6409" width="8.77734375" style="2" customWidth="1"/>
    <col min="6410" max="6410" width="8" style="2" customWidth="1"/>
    <col min="6411" max="6411" width="7.77734375" style="2" customWidth="1"/>
    <col min="6412" max="6412" width="9.5546875" style="2" customWidth="1"/>
    <col min="6413" max="6414" width="8.6640625" style="2" customWidth="1"/>
    <col min="6415" max="6415" width="11" style="2" customWidth="1"/>
    <col min="6416" max="6416" width="9.33203125" style="2" customWidth="1"/>
    <col min="6417" max="6417" width="9" style="2" customWidth="1"/>
    <col min="6418" max="6418" width="9.77734375" style="2" customWidth="1"/>
    <col min="6419" max="6654" width="8.77734375" style="2"/>
    <col min="6655" max="6655" width="8" style="2" customWidth="1"/>
    <col min="6656" max="6658" width="6.88671875" style="2" customWidth="1"/>
    <col min="6659" max="6659" width="6.77734375" style="2" customWidth="1"/>
    <col min="6660" max="6660" width="8" style="2" customWidth="1"/>
    <col min="6661" max="6661" width="9.109375" style="2" customWidth="1"/>
    <col min="6662" max="6662" width="7.6640625" style="2" customWidth="1"/>
    <col min="6663" max="6663" width="7.21875" style="2" customWidth="1"/>
    <col min="6664" max="6664" width="8.109375" style="2" customWidth="1"/>
    <col min="6665" max="6665" width="8.77734375" style="2" customWidth="1"/>
    <col min="6666" max="6666" width="8" style="2" customWidth="1"/>
    <col min="6667" max="6667" width="7.77734375" style="2" customWidth="1"/>
    <col min="6668" max="6668" width="9.5546875" style="2" customWidth="1"/>
    <col min="6669" max="6670" width="8.6640625" style="2" customWidth="1"/>
    <col min="6671" max="6671" width="11" style="2" customWidth="1"/>
    <col min="6672" max="6672" width="9.33203125" style="2" customWidth="1"/>
    <col min="6673" max="6673" width="9" style="2" customWidth="1"/>
    <col min="6674" max="6674" width="9.77734375" style="2" customWidth="1"/>
    <col min="6675" max="6910" width="8.77734375" style="2"/>
    <col min="6911" max="6911" width="8" style="2" customWidth="1"/>
    <col min="6912" max="6914" width="6.88671875" style="2" customWidth="1"/>
    <col min="6915" max="6915" width="6.77734375" style="2" customWidth="1"/>
    <col min="6916" max="6916" width="8" style="2" customWidth="1"/>
    <col min="6917" max="6917" width="9.109375" style="2" customWidth="1"/>
    <col min="6918" max="6918" width="7.6640625" style="2" customWidth="1"/>
    <col min="6919" max="6919" width="7.21875" style="2" customWidth="1"/>
    <col min="6920" max="6920" width="8.109375" style="2" customWidth="1"/>
    <col min="6921" max="6921" width="8.77734375" style="2" customWidth="1"/>
    <col min="6922" max="6922" width="8" style="2" customWidth="1"/>
    <col min="6923" max="6923" width="7.77734375" style="2" customWidth="1"/>
    <col min="6924" max="6924" width="9.5546875" style="2" customWidth="1"/>
    <col min="6925" max="6926" width="8.6640625" style="2" customWidth="1"/>
    <col min="6927" max="6927" width="11" style="2" customWidth="1"/>
    <col min="6928" max="6928" width="9.33203125" style="2" customWidth="1"/>
    <col min="6929" max="6929" width="9" style="2" customWidth="1"/>
    <col min="6930" max="6930" width="9.77734375" style="2" customWidth="1"/>
    <col min="6931" max="7166" width="8.77734375" style="2"/>
    <col min="7167" max="7167" width="8" style="2" customWidth="1"/>
    <col min="7168" max="7170" width="6.88671875" style="2" customWidth="1"/>
    <col min="7171" max="7171" width="6.77734375" style="2" customWidth="1"/>
    <col min="7172" max="7172" width="8" style="2" customWidth="1"/>
    <col min="7173" max="7173" width="9.109375" style="2" customWidth="1"/>
    <col min="7174" max="7174" width="7.6640625" style="2" customWidth="1"/>
    <col min="7175" max="7175" width="7.21875" style="2" customWidth="1"/>
    <col min="7176" max="7176" width="8.109375" style="2" customWidth="1"/>
    <col min="7177" max="7177" width="8.77734375" style="2" customWidth="1"/>
    <col min="7178" max="7178" width="8" style="2" customWidth="1"/>
    <col min="7179" max="7179" width="7.77734375" style="2" customWidth="1"/>
    <col min="7180" max="7180" width="9.5546875" style="2" customWidth="1"/>
    <col min="7181" max="7182" width="8.6640625" style="2" customWidth="1"/>
    <col min="7183" max="7183" width="11" style="2" customWidth="1"/>
    <col min="7184" max="7184" width="9.33203125" style="2" customWidth="1"/>
    <col min="7185" max="7185" width="9" style="2" customWidth="1"/>
    <col min="7186" max="7186" width="9.77734375" style="2" customWidth="1"/>
    <col min="7187" max="7422" width="8.77734375" style="2"/>
    <col min="7423" max="7423" width="8" style="2" customWidth="1"/>
    <col min="7424" max="7426" width="6.88671875" style="2" customWidth="1"/>
    <col min="7427" max="7427" width="6.77734375" style="2" customWidth="1"/>
    <col min="7428" max="7428" width="8" style="2" customWidth="1"/>
    <col min="7429" max="7429" width="9.109375" style="2" customWidth="1"/>
    <col min="7430" max="7430" width="7.6640625" style="2" customWidth="1"/>
    <col min="7431" max="7431" width="7.21875" style="2" customWidth="1"/>
    <col min="7432" max="7432" width="8.109375" style="2" customWidth="1"/>
    <col min="7433" max="7433" width="8.77734375" style="2" customWidth="1"/>
    <col min="7434" max="7434" width="8" style="2" customWidth="1"/>
    <col min="7435" max="7435" width="7.77734375" style="2" customWidth="1"/>
    <col min="7436" max="7436" width="9.5546875" style="2" customWidth="1"/>
    <col min="7437" max="7438" width="8.6640625" style="2" customWidth="1"/>
    <col min="7439" max="7439" width="11" style="2" customWidth="1"/>
    <col min="7440" max="7440" width="9.33203125" style="2" customWidth="1"/>
    <col min="7441" max="7441" width="9" style="2" customWidth="1"/>
    <col min="7442" max="7442" width="9.77734375" style="2" customWidth="1"/>
    <col min="7443" max="7678" width="8.77734375" style="2"/>
    <col min="7679" max="7679" width="8" style="2" customWidth="1"/>
    <col min="7680" max="7682" width="6.88671875" style="2" customWidth="1"/>
    <col min="7683" max="7683" width="6.77734375" style="2" customWidth="1"/>
    <col min="7684" max="7684" width="8" style="2" customWidth="1"/>
    <col min="7685" max="7685" width="9.109375" style="2" customWidth="1"/>
    <col min="7686" max="7686" width="7.6640625" style="2" customWidth="1"/>
    <col min="7687" max="7687" width="7.21875" style="2" customWidth="1"/>
    <col min="7688" max="7688" width="8.109375" style="2" customWidth="1"/>
    <col min="7689" max="7689" width="8.77734375" style="2" customWidth="1"/>
    <col min="7690" max="7690" width="8" style="2" customWidth="1"/>
    <col min="7691" max="7691" width="7.77734375" style="2" customWidth="1"/>
    <col min="7692" max="7692" width="9.5546875" style="2" customWidth="1"/>
    <col min="7693" max="7694" width="8.6640625" style="2" customWidth="1"/>
    <col min="7695" max="7695" width="11" style="2" customWidth="1"/>
    <col min="7696" max="7696" width="9.33203125" style="2" customWidth="1"/>
    <col min="7697" max="7697" width="9" style="2" customWidth="1"/>
    <col min="7698" max="7698" width="9.77734375" style="2" customWidth="1"/>
    <col min="7699" max="7934" width="8.77734375" style="2"/>
    <col min="7935" max="7935" width="8" style="2" customWidth="1"/>
    <col min="7936" max="7938" width="6.88671875" style="2" customWidth="1"/>
    <col min="7939" max="7939" width="6.77734375" style="2" customWidth="1"/>
    <col min="7940" max="7940" width="8" style="2" customWidth="1"/>
    <col min="7941" max="7941" width="9.109375" style="2" customWidth="1"/>
    <col min="7942" max="7942" width="7.6640625" style="2" customWidth="1"/>
    <col min="7943" max="7943" width="7.21875" style="2" customWidth="1"/>
    <col min="7944" max="7944" width="8.109375" style="2" customWidth="1"/>
    <col min="7945" max="7945" width="8.77734375" style="2" customWidth="1"/>
    <col min="7946" max="7946" width="8" style="2" customWidth="1"/>
    <col min="7947" max="7947" width="7.77734375" style="2" customWidth="1"/>
    <col min="7948" max="7948" width="9.5546875" style="2" customWidth="1"/>
    <col min="7949" max="7950" width="8.6640625" style="2" customWidth="1"/>
    <col min="7951" max="7951" width="11" style="2" customWidth="1"/>
    <col min="7952" max="7952" width="9.33203125" style="2" customWidth="1"/>
    <col min="7953" max="7953" width="9" style="2" customWidth="1"/>
    <col min="7954" max="7954" width="9.77734375" style="2" customWidth="1"/>
    <col min="7955" max="8190" width="8.77734375" style="2"/>
    <col min="8191" max="8191" width="8" style="2" customWidth="1"/>
    <col min="8192" max="8194" width="6.88671875" style="2" customWidth="1"/>
    <col min="8195" max="8195" width="6.77734375" style="2" customWidth="1"/>
    <col min="8196" max="8196" width="8" style="2" customWidth="1"/>
    <col min="8197" max="8197" width="9.109375" style="2" customWidth="1"/>
    <col min="8198" max="8198" width="7.6640625" style="2" customWidth="1"/>
    <col min="8199" max="8199" width="7.21875" style="2" customWidth="1"/>
    <col min="8200" max="8200" width="8.109375" style="2" customWidth="1"/>
    <col min="8201" max="8201" width="8.77734375" style="2" customWidth="1"/>
    <col min="8202" max="8202" width="8" style="2" customWidth="1"/>
    <col min="8203" max="8203" width="7.77734375" style="2" customWidth="1"/>
    <col min="8204" max="8204" width="9.5546875" style="2" customWidth="1"/>
    <col min="8205" max="8206" width="8.6640625" style="2" customWidth="1"/>
    <col min="8207" max="8207" width="11" style="2" customWidth="1"/>
    <col min="8208" max="8208" width="9.33203125" style="2" customWidth="1"/>
    <col min="8209" max="8209" width="9" style="2" customWidth="1"/>
    <col min="8210" max="8210" width="9.77734375" style="2" customWidth="1"/>
    <col min="8211" max="8446" width="8.77734375" style="2"/>
    <col min="8447" max="8447" width="8" style="2" customWidth="1"/>
    <col min="8448" max="8450" width="6.88671875" style="2" customWidth="1"/>
    <col min="8451" max="8451" width="6.77734375" style="2" customWidth="1"/>
    <col min="8452" max="8452" width="8" style="2" customWidth="1"/>
    <col min="8453" max="8453" width="9.109375" style="2" customWidth="1"/>
    <col min="8454" max="8454" width="7.6640625" style="2" customWidth="1"/>
    <col min="8455" max="8455" width="7.21875" style="2" customWidth="1"/>
    <col min="8456" max="8456" width="8.109375" style="2" customWidth="1"/>
    <col min="8457" max="8457" width="8.77734375" style="2" customWidth="1"/>
    <col min="8458" max="8458" width="8" style="2" customWidth="1"/>
    <col min="8459" max="8459" width="7.77734375" style="2" customWidth="1"/>
    <col min="8460" max="8460" width="9.5546875" style="2" customWidth="1"/>
    <col min="8461" max="8462" width="8.6640625" style="2" customWidth="1"/>
    <col min="8463" max="8463" width="11" style="2" customWidth="1"/>
    <col min="8464" max="8464" width="9.33203125" style="2" customWidth="1"/>
    <col min="8465" max="8465" width="9" style="2" customWidth="1"/>
    <col min="8466" max="8466" width="9.77734375" style="2" customWidth="1"/>
    <col min="8467" max="8702" width="8.77734375" style="2"/>
    <col min="8703" max="8703" width="8" style="2" customWidth="1"/>
    <col min="8704" max="8706" width="6.88671875" style="2" customWidth="1"/>
    <col min="8707" max="8707" width="6.77734375" style="2" customWidth="1"/>
    <col min="8708" max="8708" width="8" style="2" customWidth="1"/>
    <col min="8709" max="8709" width="9.109375" style="2" customWidth="1"/>
    <col min="8710" max="8710" width="7.6640625" style="2" customWidth="1"/>
    <col min="8711" max="8711" width="7.21875" style="2" customWidth="1"/>
    <col min="8712" max="8712" width="8.109375" style="2" customWidth="1"/>
    <col min="8713" max="8713" width="8.77734375" style="2" customWidth="1"/>
    <col min="8714" max="8714" width="8" style="2" customWidth="1"/>
    <col min="8715" max="8715" width="7.77734375" style="2" customWidth="1"/>
    <col min="8716" max="8716" width="9.5546875" style="2" customWidth="1"/>
    <col min="8717" max="8718" width="8.6640625" style="2" customWidth="1"/>
    <col min="8719" max="8719" width="11" style="2" customWidth="1"/>
    <col min="8720" max="8720" width="9.33203125" style="2" customWidth="1"/>
    <col min="8721" max="8721" width="9" style="2" customWidth="1"/>
    <col min="8722" max="8722" width="9.77734375" style="2" customWidth="1"/>
    <col min="8723" max="8958" width="8.77734375" style="2"/>
    <col min="8959" max="8959" width="8" style="2" customWidth="1"/>
    <col min="8960" max="8962" width="6.88671875" style="2" customWidth="1"/>
    <col min="8963" max="8963" width="6.77734375" style="2" customWidth="1"/>
    <col min="8964" max="8964" width="8" style="2" customWidth="1"/>
    <col min="8965" max="8965" width="9.109375" style="2" customWidth="1"/>
    <col min="8966" max="8966" width="7.6640625" style="2" customWidth="1"/>
    <col min="8967" max="8967" width="7.21875" style="2" customWidth="1"/>
    <col min="8968" max="8968" width="8.109375" style="2" customWidth="1"/>
    <col min="8969" max="8969" width="8.77734375" style="2" customWidth="1"/>
    <col min="8970" max="8970" width="8" style="2" customWidth="1"/>
    <col min="8971" max="8971" width="7.77734375" style="2" customWidth="1"/>
    <col min="8972" max="8972" width="9.5546875" style="2" customWidth="1"/>
    <col min="8973" max="8974" width="8.6640625" style="2" customWidth="1"/>
    <col min="8975" max="8975" width="11" style="2" customWidth="1"/>
    <col min="8976" max="8976" width="9.33203125" style="2" customWidth="1"/>
    <col min="8977" max="8977" width="9" style="2" customWidth="1"/>
    <col min="8978" max="8978" width="9.77734375" style="2" customWidth="1"/>
    <col min="8979" max="9214" width="8.77734375" style="2"/>
    <col min="9215" max="9215" width="8" style="2" customWidth="1"/>
    <col min="9216" max="9218" width="6.88671875" style="2" customWidth="1"/>
    <col min="9219" max="9219" width="6.77734375" style="2" customWidth="1"/>
    <col min="9220" max="9220" width="8" style="2" customWidth="1"/>
    <col min="9221" max="9221" width="9.109375" style="2" customWidth="1"/>
    <col min="9222" max="9222" width="7.6640625" style="2" customWidth="1"/>
    <col min="9223" max="9223" width="7.21875" style="2" customWidth="1"/>
    <col min="9224" max="9224" width="8.109375" style="2" customWidth="1"/>
    <col min="9225" max="9225" width="8.77734375" style="2" customWidth="1"/>
    <col min="9226" max="9226" width="8" style="2" customWidth="1"/>
    <col min="9227" max="9227" width="7.77734375" style="2" customWidth="1"/>
    <col min="9228" max="9228" width="9.5546875" style="2" customWidth="1"/>
    <col min="9229" max="9230" width="8.6640625" style="2" customWidth="1"/>
    <col min="9231" max="9231" width="11" style="2" customWidth="1"/>
    <col min="9232" max="9232" width="9.33203125" style="2" customWidth="1"/>
    <col min="9233" max="9233" width="9" style="2" customWidth="1"/>
    <col min="9234" max="9234" width="9.77734375" style="2" customWidth="1"/>
    <col min="9235" max="9470" width="8.77734375" style="2"/>
    <col min="9471" max="9471" width="8" style="2" customWidth="1"/>
    <col min="9472" max="9474" width="6.88671875" style="2" customWidth="1"/>
    <col min="9475" max="9475" width="6.77734375" style="2" customWidth="1"/>
    <col min="9476" max="9476" width="8" style="2" customWidth="1"/>
    <col min="9477" max="9477" width="9.109375" style="2" customWidth="1"/>
    <col min="9478" max="9478" width="7.6640625" style="2" customWidth="1"/>
    <col min="9479" max="9479" width="7.21875" style="2" customWidth="1"/>
    <col min="9480" max="9480" width="8.109375" style="2" customWidth="1"/>
    <col min="9481" max="9481" width="8.77734375" style="2" customWidth="1"/>
    <col min="9482" max="9482" width="8" style="2" customWidth="1"/>
    <col min="9483" max="9483" width="7.77734375" style="2" customWidth="1"/>
    <col min="9484" max="9484" width="9.5546875" style="2" customWidth="1"/>
    <col min="9485" max="9486" width="8.6640625" style="2" customWidth="1"/>
    <col min="9487" max="9487" width="11" style="2" customWidth="1"/>
    <col min="9488" max="9488" width="9.33203125" style="2" customWidth="1"/>
    <col min="9489" max="9489" width="9" style="2" customWidth="1"/>
    <col min="9490" max="9490" width="9.77734375" style="2" customWidth="1"/>
    <col min="9491" max="9726" width="8.77734375" style="2"/>
    <col min="9727" max="9727" width="8" style="2" customWidth="1"/>
    <col min="9728" max="9730" width="6.88671875" style="2" customWidth="1"/>
    <col min="9731" max="9731" width="6.77734375" style="2" customWidth="1"/>
    <col min="9732" max="9732" width="8" style="2" customWidth="1"/>
    <col min="9733" max="9733" width="9.109375" style="2" customWidth="1"/>
    <col min="9734" max="9734" width="7.6640625" style="2" customWidth="1"/>
    <col min="9735" max="9735" width="7.21875" style="2" customWidth="1"/>
    <col min="9736" max="9736" width="8.109375" style="2" customWidth="1"/>
    <col min="9737" max="9737" width="8.77734375" style="2" customWidth="1"/>
    <col min="9738" max="9738" width="8" style="2" customWidth="1"/>
    <col min="9739" max="9739" width="7.77734375" style="2" customWidth="1"/>
    <col min="9740" max="9740" width="9.5546875" style="2" customWidth="1"/>
    <col min="9741" max="9742" width="8.6640625" style="2" customWidth="1"/>
    <col min="9743" max="9743" width="11" style="2" customWidth="1"/>
    <col min="9744" max="9744" width="9.33203125" style="2" customWidth="1"/>
    <col min="9745" max="9745" width="9" style="2" customWidth="1"/>
    <col min="9746" max="9746" width="9.77734375" style="2" customWidth="1"/>
    <col min="9747" max="9982" width="8.77734375" style="2"/>
    <col min="9983" max="9983" width="8" style="2" customWidth="1"/>
    <col min="9984" max="9986" width="6.88671875" style="2" customWidth="1"/>
    <col min="9987" max="9987" width="6.77734375" style="2" customWidth="1"/>
    <col min="9988" max="9988" width="8" style="2" customWidth="1"/>
    <col min="9989" max="9989" width="9.109375" style="2" customWidth="1"/>
    <col min="9990" max="9990" width="7.6640625" style="2" customWidth="1"/>
    <col min="9991" max="9991" width="7.21875" style="2" customWidth="1"/>
    <col min="9992" max="9992" width="8.109375" style="2" customWidth="1"/>
    <col min="9993" max="9993" width="8.77734375" style="2" customWidth="1"/>
    <col min="9994" max="9994" width="8" style="2" customWidth="1"/>
    <col min="9995" max="9995" width="7.77734375" style="2" customWidth="1"/>
    <col min="9996" max="9996" width="9.5546875" style="2" customWidth="1"/>
    <col min="9997" max="9998" width="8.6640625" style="2" customWidth="1"/>
    <col min="9999" max="9999" width="11" style="2" customWidth="1"/>
    <col min="10000" max="10000" width="9.33203125" style="2" customWidth="1"/>
    <col min="10001" max="10001" width="9" style="2" customWidth="1"/>
    <col min="10002" max="10002" width="9.77734375" style="2" customWidth="1"/>
    <col min="10003" max="10238" width="8.77734375" style="2"/>
    <col min="10239" max="10239" width="8" style="2" customWidth="1"/>
    <col min="10240" max="10242" width="6.88671875" style="2" customWidth="1"/>
    <col min="10243" max="10243" width="6.77734375" style="2" customWidth="1"/>
    <col min="10244" max="10244" width="8" style="2" customWidth="1"/>
    <col min="10245" max="10245" width="9.109375" style="2" customWidth="1"/>
    <col min="10246" max="10246" width="7.6640625" style="2" customWidth="1"/>
    <col min="10247" max="10247" width="7.21875" style="2" customWidth="1"/>
    <col min="10248" max="10248" width="8.109375" style="2" customWidth="1"/>
    <col min="10249" max="10249" width="8.77734375" style="2" customWidth="1"/>
    <col min="10250" max="10250" width="8" style="2" customWidth="1"/>
    <col min="10251" max="10251" width="7.77734375" style="2" customWidth="1"/>
    <col min="10252" max="10252" width="9.5546875" style="2" customWidth="1"/>
    <col min="10253" max="10254" width="8.6640625" style="2" customWidth="1"/>
    <col min="10255" max="10255" width="11" style="2" customWidth="1"/>
    <col min="10256" max="10256" width="9.33203125" style="2" customWidth="1"/>
    <col min="10257" max="10257" width="9" style="2" customWidth="1"/>
    <col min="10258" max="10258" width="9.77734375" style="2" customWidth="1"/>
    <col min="10259" max="10494" width="8.77734375" style="2"/>
    <col min="10495" max="10495" width="8" style="2" customWidth="1"/>
    <col min="10496" max="10498" width="6.88671875" style="2" customWidth="1"/>
    <col min="10499" max="10499" width="6.77734375" style="2" customWidth="1"/>
    <col min="10500" max="10500" width="8" style="2" customWidth="1"/>
    <col min="10501" max="10501" width="9.109375" style="2" customWidth="1"/>
    <col min="10502" max="10502" width="7.6640625" style="2" customWidth="1"/>
    <col min="10503" max="10503" width="7.21875" style="2" customWidth="1"/>
    <col min="10504" max="10504" width="8.109375" style="2" customWidth="1"/>
    <col min="10505" max="10505" width="8.77734375" style="2" customWidth="1"/>
    <col min="10506" max="10506" width="8" style="2" customWidth="1"/>
    <col min="10507" max="10507" width="7.77734375" style="2" customWidth="1"/>
    <col min="10508" max="10508" width="9.5546875" style="2" customWidth="1"/>
    <col min="10509" max="10510" width="8.6640625" style="2" customWidth="1"/>
    <col min="10511" max="10511" width="11" style="2" customWidth="1"/>
    <col min="10512" max="10512" width="9.33203125" style="2" customWidth="1"/>
    <col min="10513" max="10513" width="9" style="2" customWidth="1"/>
    <col min="10514" max="10514" width="9.77734375" style="2" customWidth="1"/>
    <col min="10515" max="10750" width="8.77734375" style="2"/>
    <col min="10751" max="10751" width="8" style="2" customWidth="1"/>
    <col min="10752" max="10754" width="6.88671875" style="2" customWidth="1"/>
    <col min="10755" max="10755" width="6.77734375" style="2" customWidth="1"/>
    <col min="10756" max="10756" width="8" style="2" customWidth="1"/>
    <col min="10757" max="10757" width="9.109375" style="2" customWidth="1"/>
    <col min="10758" max="10758" width="7.6640625" style="2" customWidth="1"/>
    <col min="10759" max="10759" width="7.21875" style="2" customWidth="1"/>
    <col min="10760" max="10760" width="8.109375" style="2" customWidth="1"/>
    <col min="10761" max="10761" width="8.77734375" style="2" customWidth="1"/>
    <col min="10762" max="10762" width="8" style="2" customWidth="1"/>
    <col min="10763" max="10763" width="7.77734375" style="2" customWidth="1"/>
    <col min="10764" max="10764" width="9.5546875" style="2" customWidth="1"/>
    <col min="10765" max="10766" width="8.6640625" style="2" customWidth="1"/>
    <col min="10767" max="10767" width="11" style="2" customWidth="1"/>
    <col min="10768" max="10768" width="9.33203125" style="2" customWidth="1"/>
    <col min="10769" max="10769" width="9" style="2" customWidth="1"/>
    <col min="10770" max="10770" width="9.77734375" style="2" customWidth="1"/>
    <col min="10771" max="11006" width="8.77734375" style="2"/>
    <col min="11007" max="11007" width="8" style="2" customWidth="1"/>
    <col min="11008" max="11010" width="6.88671875" style="2" customWidth="1"/>
    <col min="11011" max="11011" width="6.77734375" style="2" customWidth="1"/>
    <col min="11012" max="11012" width="8" style="2" customWidth="1"/>
    <col min="11013" max="11013" width="9.109375" style="2" customWidth="1"/>
    <col min="11014" max="11014" width="7.6640625" style="2" customWidth="1"/>
    <col min="11015" max="11015" width="7.21875" style="2" customWidth="1"/>
    <col min="11016" max="11016" width="8.109375" style="2" customWidth="1"/>
    <col min="11017" max="11017" width="8.77734375" style="2" customWidth="1"/>
    <col min="11018" max="11018" width="8" style="2" customWidth="1"/>
    <col min="11019" max="11019" width="7.77734375" style="2" customWidth="1"/>
    <col min="11020" max="11020" width="9.5546875" style="2" customWidth="1"/>
    <col min="11021" max="11022" width="8.6640625" style="2" customWidth="1"/>
    <col min="11023" max="11023" width="11" style="2" customWidth="1"/>
    <col min="11024" max="11024" width="9.33203125" style="2" customWidth="1"/>
    <col min="11025" max="11025" width="9" style="2" customWidth="1"/>
    <col min="11026" max="11026" width="9.77734375" style="2" customWidth="1"/>
    <col min="11027" max="11262" width="8.77734375" style="2"/>
    <col min="11263" max="11263" width="8" style="2" customWidth="1"/>
    <col min="11264" max="11266" width="6.88671875" style="2" customWidth="1"/>
    <col min="11267" max="11267" width="6.77734375" style="2" customWidth="1"/>
    <col min="11268" max="11268" width="8" style="2" customWidth="1"/>
    <col min="11269" max="11269" width="9.109375" style="2" customWidth="1"/>
    <col min="11270" max="11270" width="7.6640625" style="2" customWidth="1"/>
    <col min="11271" max="11271" width="7.21875" style="2" customWidth="1"/>
    <col min="11272" max="11272" width="8.109375" style="2" customWidth="1"/>
    <col min="11273" max="11273" width="8.77734375" style="2" customWidth="1"/>
    <col min="11274" max="11274" width="8" style="2" customWidth="1"/>
    <col min="11275" max="11275" width="7.77734375" style="2" customWidth="1"/>
    <col min="11276" max="11276" width="9.5546875" style="2" customWidth="1"/>
    <col min="11277" max="11278" width="8.6640625" style="2" customWidth="1"/>
    <col min="11279" max="11279" width="11" style="2" customWidth="1"/>
    <col min="11280" max="11280" width="9.33203125" style="2" customWidth="1"/>
    <col min="11281" max="11281" width="9" style="2" customWidth="1"/>
    <col min="11282" max="11282" width="9.77734375" style="2" customWidth="1"/>
    <col min="11283" max="11518" width="8.77734375" style="2"/>
    <col min="11519" max="11519" width="8" style="2" customWidth="1"/>
    <col min="11520" max="11522" width="6.88671875" style="2" customWidth="1"/>
    <col min="11523" max="11523" width="6.77734375" style="2" customWidth="1"/>
    <col min="11524" max="11524" width="8" style="2" customWidth="1"/>
    <col min="11525" max="11525" width="9.109375" style="2" customWidth="1"/>
    <col min="11526" max="11526" width="7.6640625" style="2" customWidth="1"/>
    <col min="11527" max="11527" width="7.21875" style="2" customWidth="1"/>
    <col min="11528" max="11528" width="8.109375" style="2" customWidth="1"/>
    <col min="11529" max="11529" width="8.77734375" style="2" customWidth="1"/>
    <col min="11530" max="11530" width="8" style="2" customWidth="1"/>
    <col min="11531" max="11531" width="7.77734375" style="2" customWidth="1"/>
    <col min="11532" max="11532" width="9.5546875" style="2" customWidth="1"/>
    <col min="11533" max="11534" width="8.6640625" style="2" customWidth="1"/>
    <col min="11535" max="11535" width="11" style="2" customWidth="1"/>
    <col min="11536" max="11536" width="9.33203125" style="2" customWidth="1"/>
    <col min="11537" max="11537" width="9" style="2" customWidth="1"/>
    <col min="11538" max="11538" width="9.77734375" style="2" customWidth="1"/>
    <col min="11539" max="11774" width="8.77734375" style="2"/>
    <col min="11775" max="11775" width="8" style="2" customWidth="1"/>
    <col min="11776" max="11778" width="6.88671875" style="2" customWidth="1"/>
    <col min="11779" max="11779" width="6.77734375" style="2" customWidth="1"/>
    <col min="11780" max="11780" width="8" style="2" customWidth="1"/>
    <col min="11781" max="11781" width="9.109375" style="2" customWidth="1"/>
    <col min="11782" max="11782" width="7.6640625" style="2" customWidth="1"/>
    <col min="11783" max="11783" width="7.21875" style="2" customWidth="1"/>
    <col min="11784" max="11784" width="8.109375" style="2" customWidth="1"/>
    <col min="11785" max="11785" width="8.77734375" style="2" customWidth="1"/>
    <col min="11786" max="11786" width="8" style="2" customWidth="1"/>
    <col min="11787" max="11787" width="7.77734375" style="2" customWidth="1"/>
    <col min="11788" max="11788" width="9.5546875" style="2" customWidth="1"/>
    <col min="11789" max="11790" width="8.6640625" style="2" customWidth="1"/>
    <col min="11791" max="11791" width="11" style="2" customWidth="1"/>
    <col min="11792" max="11792" width="9.33203125" style="2" customWidth="1"/>
    <col min="11793" max="11793" width="9" style="2" customWidth="1"/>
    <col min="11794" max="11794" width="9.77734375" style="2" customWidth="1"/>
    <col min="11795" max="12030" width="8.77734375" style="2"/>
    <col min="12031" max="12031" width="8" style="2" customWidth="1"/>
    <col min="12032" max="12034" width="6.88671875" style="2" customWidth="1"/>
    <col min="12035" max="12035" width="6.77734375" style="2" customWidth="1"/>
    <col min="12036" max="12036" width="8" style="2" customWidth="1"/>
    <col min="12037" max="12037" width="9.109375" style="2" customWidth="1"/>
    <col min="12038" max="12038" width="7.6640625" style="2" customWidth="1"/>
    <col min="12039" max="12039" width="7.21875" style="2" customWidth="1"/>
    <col min="12040" max="12040" width="8.109375" style="2" customWidth="1"/>
    <col min="12041" max="12041" width="8.77734375" style="2" customWidth="1"/>
    <col min="12042" max="12042" width="8" style="2" customWidth="1"/>
    <col min="12043" max="12043" width="7.77734375" style="2" customWidth="1"/>
    <col min="12044" max="12044" width="9.5546875" style="2" customWidth="1"/>
    <col min="12045" max="12046" width="8.6640625" style="2" customWidth="1"/>
    <col min="12047" max="12047" width="11" style="2" customWidth="1"/>
    <col min="12048" max="12048" width="9.33203125" style="2" customWidth="1"/>
    <col min="12049" max="12049" width="9" style="2" customWidth="1"/>
    <col min="12050" max="12050" width="9.77734375" style="2" customWidth="1"/>
    <col min="12051" max="12286" width="8.77734375" style="2"/>
    <col min="12287" max="12287" width="8" style="2" customWidth="1"/>
    <col min="12288" max="12290" width="6.88671875" style="2" customWidth="1"/>
    <col min="12291" max="12291" width="6.77734375" style="2" customWidth="1"/>
    <col min="12292" max="12292" width="8" style="2" customWidth="1"/>
    <col min="12293" max="12293" width="9.109375" style="2" customWidth="1"/>
    <col min="12294" max="12294" width="7.6640625" style="2" customWidth="1"/>
    <col min="12295" max="12295" width="7.21875" style="2" customWidth="1"/>
    <col min="12296" max="12296" width="8.109375" style="2" customWidth="1"/>
    <col min="12297" max="12297" width="8.77734375" style="2" customWidth="1"/>
    <col min="12298" max="12298" width="8" style="2" customWidth="1"/>
    <col min="12299" max="12299" width="7.77734375" style="2" customWidth="1"/>
    <col min="12300" max="12300" width="9.5546875" style="2" customWidth="1"/>
    <col min="12301" max="12302" width="8.6640625" style="2" customWidth="1"/>
    <col min="12303" max="12303" width="11" style="2" customWidth="1"/>
    <col min="12304" max="12304" width="9.33203125" style="2" customWidth="1"/>
    <col min="12305" max="12305" width="9" style="2" customWidth="1"/>
    <col min="12306" max="12306" width="9.77734375" style="2" customWidth="1"/>
    <col min="12307" max="12542" width="8.77734375" style="2"/>
    <col min="12543" max="12543" width="8" style="2" customWidth="1"/>
    <col min="12544" max="12546" width="6.88671875" style="2" customWidth="1"/>
    <col min="12547" max="12547" width="6.77734375" style="2" customWidth="1"/>
    <col min="12548" max="12548" width="8" style="2" customWidth="1"/>
    <col min="12549" max="12549" width="9.109375" style="2" customWidth="1"/>
    <col min="12550" max="12550" width="7.6640625" style="2" customWidth="1"/>
    <col min="12551" max="12551" width="7.21875" style="2" customWidth="1"/>
    <col min="12552" max="12552" width="8.109375" style="2" customWidth="1"/>
    <col min="12553" max="12553" width="8.77734375" style="2" customWidth="1"/>
    <col min="12554" max="12554" width="8" style="2" customWidth="1"/>
    <col min="12555" max="12555" width="7.77734375" style="2" customWidth="1"/>
    <col min="12556" max="12556" width="9.5546875" style="2" customWidth="1"/>
    <col min="12557" max="12558" width="8.6640625" style="2" customWidth="1"/>
    <col min="12559" max="12559" width="11" style="2" customWidth="1"/>
    <col min="12560" max="12560" width="9.33203125" style="2" customWidth="1"/>
    <col min="12561" max="12561" width="9" style="2" customWidth="1"/>
    <col min="12562" max="12562" width="9.77734375" style="2" customWidth="1"/>
    <col min="12563" max="12798" width="8.77734375" style="2"/>
    <col min="12799" max="12799" width="8" style="2" customWidth="1"/>
    <col min="12800" max="12802" width="6.88671875" style="2" customWidth="1"/>
    <col min="12803" max="12803" width="6.77734375" style="2" customWidth="1"/>
    <col min="12804" max="12804" width="8" style="2" customWidth="1"/>
    <col min="12805" max="12805" width="9.109375" style="2" customWidth="1"/>
    <col min="12806" max="12806" width="7.6640625" style="2" customWidth="1"/>
    <col min="12807" max="12807" width="7.21875" style="2" customWidth="1"/>
    <col min="12808" max="12808" width="8.109375" style="2" customWidth="1"/>
    <col min="12809" max="12809" width="8.77734375" style="2" customWidth="1"/>
    <col min="12810" max="12810" width="8" style="2" customWidth="1"/>
    <col min="12811" max="12811" width="7.77734375" style="2" customWidth="1"/>
    <col min="12812" max="12812" width="9.5546875" style="2" customWidth="1"/>
    <col min="12813" max="12814" width="8.6640625" style="2" customWidth="1"/>
    <col min="12815" max="12815" width="11" style="2" customWidth="1"/>
    <col min="12816" max="12816" width="9.33203125" style="2" customWidth="1"/>
    <col min="12817" max="12817" width="9" style="2" customWidth="1"/>
    <col min="12818" max="12818" width="9.77734375" style="2" customWidth="1"/>
    <col min="12819" max="13054" width="8.77734375" style="2"/>
    <col min="13055" max="13055" width="8" style="2" customWidth="1"/>
    <col min="13056" max="13058" width="6.88671875" style="2" customWidth="1"/>
    <col min="13059" max="13059" width="6.77734375" style="2" customWidth="1"/>
    <col min="13060" max="13060" width="8" style="2" customWidth="1"/>
    <col min="13061" max="13061" width="9.109375" style="2" customWidth="1"/>
    <col min="13062" max="13062" width="7.6640625" style="2" customWidth="1"/>
    <col min="13063" max="13063" width="7.21875" style="2" customWidth="1"/>
    <col min="13064" max="13064" width="8.109375" style="2" customWidth="1"/>
    <col min="13065" max="13065" width="8.77734375" style="2" customWidth="1"/>
    <col min="13066" max="13066" width="8" style="2" customWidth="1"/>
    <col min="13067" max="13067" width="7.77734375" style="2" customWidth="1"/>
    <col min="13068" max="13068" width="9.5546875" style="2" customWidth="1"/>
    <col min="13069" max="13070" width="8.6640625" style="2" customWidth="1"/>
    <col min="13071" max="13071" width="11" style="2" customWidth="1"/>
    <col min="13072" max="13072" width="9.33203125" style="2" customWidth="1"/>
    <col min="13073" max="13073" width="9" style="2" customWidth="1"/>
    <col min="13074" max="13074" width="9.77734375" style="2" customWidth="1"/>
    <col min="13075" max="13310" width="8.77734375" style="2"/>
    <col min="13311" max="13311" width="8" style="2" customWidth="1"/>
    <col min="13312" max="13314" width="6.88671875" style="2" customWidth="1"/>
    <col min="13315" max="13315" width="6.77734375" style="2" customWidth="1"/>
    <col min="13316" max="13316" width="8" style="2" customWidth="1"/>
    <col min="13317" max="13317" width="9.109375" style="2" customWidth="1"/>
    <col min="13318" max="13318" width="7.6640625" style="2" customWidth="1"/>
    <col min="13319" max="13319" width="7.21875" style="2" customWidth="1"/>
    <col min="13320" max="13320" width="8.109375" style="2" customWidth="1"/>
    <col min="13321" max="13321" width="8.77734375" style="2" customWidth="1"/>
    <col min="13322" max="13322" width="8" style="2" customWidth="1"/>
    <col min="13323" max="13323" width="7.77734375" style="2" customWidth="1"/>
    <col min="13324" max="13324" width="9.5546875" style="2" customWidth="1"/>
    <col min="13325" max="13326" width="8.6640625" style="2" customWidth="1"/>
    <col min="13327" max="13327" width="11" style="2" customWidth="1"/>
    <col min="13328" max="13328" width="9.33203125" style="2" customWidth="1"/>
    <col min="13329" max="13329" width="9" style="2" customWidth="1"/>
    <col min="13330" max="13330" width="9.77734375" style="2" customWidth="1"/>
    <col min="13331" max="13566" width="8.77734375" style="2"/>
    <col min="13567" max="13567" width="8" style="2" customWidth="1"/>
    <col min="13568" max="13570" width="6.88671875" style="2" customWidth="1"/>
    <col min="13571" max="13571" width="6.77734375" style="2" customWidth="1"/>
    <col min="13572" max="13572" width="8" style="2" customWidth="1"/>
    <col min="13573" max="13573" width="9.109375" style="2" customWidth="1"/>
    <col min="13574" max="13574" width="7.6640625" style="2" customWidth="1"/>
    <col min="13575" max="13575" width="7.21875" style="2" customWidth="1"/>
    <col min="13576" max="13576" width="8.109375" style="2" customWidth="1"/>
    <col min="13577" max="13577" width="8.77734375" style="2" customWidth="1"/>
    <col min="13578" max="13578" width="8" style="2" customWidth="1"/>
    <col min="13579" max="13579" width="7.77734375" style="2" customWidth="1"/>
    <col min="13580" max="13580" width="9.5546875" style="2" customWidth="1"/>
    <col min="13581" max="13582" width="8.6640625" style="2" customWidth="1"/>
    <col min="13583" max="13583" width="11" style="2" customWidth="1"/>
    <col min="13584" max="13584" width="9.33203125" style="2" customWidth="1"/>
    <col min="13585" max="13585" width="9" style="2" customWidth="1"/>
    <col min="13586" max="13586" width="9.77734375" style="2" customWidth="1"/>
    <col min="13587" max="13822" width="8.77734375" style="2"/>
    <col min="13823" max="13823" width="8" style="2" customWidth="1"/>
    <col min="13824" max="13826" width="6.88671875" style="2" customWidth="1"/>
    <col min="13827" max="13827" width="6.77734375" style="2" customWidth="1"/>
    <col min="13828" max="13828" width="8" style="2" customWidth="1"/>
    <col min="13829" max="13829" width="9.109375" style="2" customWidth="1"/>
    <col min="13830" max="13830" width="7.6640625" style="2" customWidth="1"/>
    <col min="13831" max="13831" width="7.21875" style="2" customWidth="1"/>
    <col min="13832" max="13832" width="8.109375" style="2" customWidth="1"/>
    <col min="13833" max="13833" width="8.77734375" style="2" customWidth="1"/>
    <col min="13834" max="13834" width="8" style="2" customWidth="1"/>
    <col min="13835" max="13835" width="7.77734375" style="2" customWidth="1"/>
    <col min="13836" max="13836" width="9.5546875" style="2" customWidth="1"/>
    <col min="13837" max="13838" width="8.6640625" style="2" customWidth="1"/>
    <col min="13839" max="13839" width="11" style="2" customWidth="1"/>
    <col min="13840" max="13840" width="9.33203125" style="2" customWidth="1"/>
    <col min="13841" max="13841" width="9" style="2" customWidth="1"/>
    <col min="13842" max="13842" width="9.77734375" style="2" customWidth="1"/>
    <col min="13843" max="14078" width="8.77734375" style="2"/>
    <col min="14079" max="14079" width="8" style="2" customWidth="1"/>
    <col min="14080" max="14082" width="6.88671875" style="2" customWidth="1"/>
    <col min="14083" max="14083" width="6.77734375" style="2" customWidth="1"/>
    <col min="14084" max="14084" width="8" style="2" customWidth="1"/>
    <col min="14085" max="14085" width="9.109375" style="2" customWidth="1"/>
    <col min="14086" max="14086" width="7.6640625" style="2" customWidth="1"/>
    <col min="14087" max="14087" width="7.21875" style="2" customWidth="1"/>
    <col min="14088" max="14088" width="8.109375" style="2" customWidth="1"/>
    <col min="14089" max="14089" width="8.77734375" style="2" customWidth="1"/>
    <col min="14090" max="14090" width="8" style="2" customWidth="1"/>
    <col min="14091" max="14091" width="7.77734375" style="2" customWidth="1"/>
    <col min="14092" max="14092" width="9.5546875" style="2" customWidth="1"/>
    <col min="14093" max="14094" width="8.6640625" style="2" customWidth="1"/>
    <col min="14095" max="14095" width="11" style="2" customWidth="1"/>
    <col min="14096" max="14096" width="9.33203125" style="2" customWidth="1"/>
    <col min="14097" max="14097" width="9" style="2" customWidth="1"/>
    <col min="14098" max="14098" width="9.77734375" style="2" customWidth="1"/>
    <col min="14099" max="14334" width="8.77734375" style="2"/>
    <col min="14335" max="14335" width="8" style="2" customWidth="1"/>
    <col min="14336" max="14338" width="6.88671875" style="2" customWidth="1"/>
    <col min="14339" max="14339" width="6.77734375" style="2" customWidth="1"/>
    <col min="14340" max="14340" width="8" style="2" customWidth="1"/>
    <col min="14341" max="14341" width="9.109375" style="2" customWidth="1"/>
    <col min="14342" max="14342" width="7.6640625" style="2" customWidth="1"/>
    <col min="14343" max="14343" width="7.21875" style="2" customWidth="1"/>
    <col min="14344" max="14344" width="8.109375" style="2" customWidth="1"/>
    <col min="14345" max="14345" width="8.77734375" style="2" customWidth="1"/>
    <col min="14346" max="14346" width="8" style="2" customWidth="1"/>
    <col min="14347" max="14347" width="7.77734375" style="2" customWidth="1"/>
    <col min="14348" max="14348" width="9.5546875" style="2" customWidth="1"/>
    <col min="14349" max="14350" width="8.6640625" style="2" customWidth="1"/>
    <col min="14351" max="14351" width="11" style="2" customWidth="1"/>
    <col min="14352" max="14352" width="9.33203125" style="2" customWidth="1"/>
    <col min="14353" max="14353" width="9" style="2" customWidth="1"/>
    <col min="14354" max="14354" width="9.77734375" style="2" customWidth="1"/>
    <col min="14355" max="14590" width="8.77734375" style="2"/>
    <col min="14591" max="14591" width="8" style="2" customWidth="1"/>
    <col min="14592" max="14594" width="6.88671875" style="2" customWidth="1"/>
    <col min="14595" max="14595" width="6.77734375" style="2" customWidth="1"/>
    <col min="14596" max="14596" width="8" style="2" customWidth="1"/>
    <col min="14597" max="14597" width="9.109375" style="2" customWidth="1"/>
    <col min="14598" max="14598" width="7.6640625" style="2" customWidth="1"/>
    <col min="14599" max="14599" width="7.21875" style="2" customWidth="1"/>
    <col min="14600" max="14600" width="8.109375" style="2" customWidth="1"/>
    <col min="14601" max="14601" width="8.77734375" style="2" customWidth="1"/>
    <col min="14602" max="14602" width="8" style="2" customWidth="1"/>
    <col min="14603" max="14603" width="7.77734375" style="2" customWidth="1"/>
    <col min="14604" max="14604" width="9.5546875" style="2" customWidth="1"/>
    <col min="14605" max="14606" width="8.6640625" style="2" customWidth="1"/>
    <col min="14607" max="14607" width="11" style="2" customWidth="1"/>
    <col min="14608" max="14608" width="9.33203125" style="2" customWidth="1"/>
    <col min="14609" max="14609" width="9" style="2" customWidth="1"/>
    <col min="14610" max="14610" width="9.77734375" style="2" customWidth="1"/>
    <col min="14611" max="14846" width="8.77734375" style="2"/>
    <col min="14847" max="14847" width="8" style="2" customWidth="1"/>
    <col min="14848" max="14850" width="6.88671875" style="2" customWidth="1"/>
    <col min="14851" max="14851" width="6.77734375" style="2" customWidth="1"/>
    <col min="14852" max="14852" width="8" style="2" customWidth="1"/>
    <col min="14853" max="14853" width="9.109375" style="2" customWidth="1"/>
    <col min="14854" max="14854" width="7.6640625" style="2" customWidth="1"/>
    <col min="14855" max="14855" width="7.21875" style="2" customWidth="1"/>
    <col min="14856" max="14856" width="8.109375" style="2" customWidth="1"/>
    <col min="14857" max="14857" width="8.77734375" style="2" customWidth="1"/>
    <col min="14858" max="14858" width="8" style="2" customWidth="1"/>
    <col min="14859" max="14859" width="7.77734375" style="2" customWidth="1"/>
    <col min="14860" max="14860" width="9.5546875" style="2" customWidth="1"/>
    <col min="14861" max="14862" width="8.6640625" style="2" customWidth="1"/>
    <col min="14863" max="14863" width="11" style="2" customWidth="1"/>
    <col min="14864" max="14864" width="9.33203125" style="2" customWidth="1"/>
    <col min="14865" max="14865" width="9" style="2" customWidth="1"/>
    <col min="14866" max="14866" width="9.77734375" style="2" customWidth="1"/>
    <col min="14867" max="15102" width="8.77734375" style="2"/>
    <col min="15103" max="15103" width="8" style="2" customWidth="1"/>
    <col min="15104" max="15106" width="6.88671875" style="2" customWidth="1"/>
    <col min="15107" max="15107" width="6.77734375" style="2" customWidth="1"/>
    <col min="15108" max="15108" width="8" style="2" customWidth="1"/>
    <col min="15109" max="15109" width="9.109375" style="2" customWidth="1"/>
    <col min="15110" max="15110" width="7.6640625" style="2" customWidth="1"/>
    <col min="15111" max="15111" width="7.21875" style="2" customWidth="1"/>
    <col min="15112" max="15112" width="8.109375" style="2" customWidth="1"/>
    <col min="15113" max="15113" width="8.77734375" style="2" customWidth="1"/>
    <col min="15114" max="15114" width="8" style="2" customWidth="1"/>
    <col min="15115" max="15115" width="7.77734375" style="2" customWidth="1"/>
    <col min="15116" max="15116" width="9.5546875" style="2" customWidth="1"/>
    <col min="15117" max="15118" width="8.6640625" style="2" customWidth="1"/>
    <col min="15119" max="15119" width="11" style="2" customWidth="1"/>
    <col min="15120" max="15120" width="9.33203125" style="2" customWidth="1"/>
    <col min="15121" max="15121" width="9" style="2" customWidth="1"/>
    <col min="15122" max="15122" width="9.77734375" style="2" customWidth="1"/>
    <col min="15123" max="15358" width="8.77734375" style="2"/>
    <col min="15359" max="15359" width="8" style="2" customWidth="1"/>
    <col min="15360" max="15362" width="6.88671875" style="2" customWidth="1"/>
    <col min="15363" max="15363" width="6.77734375" style="2" customWidth="1"/>
    <col min="15364" max="15364" width="8" style="2" customWidth="1"/>
    <col min="15365" max="15365" width="9.109375" style="2" customWidth="1"/>
    <col min="15366" max="15366" width="7.6640625" style="2" customWidth="1"/>
    <col min="15367" max="15367" width="7.21875" style="2" customWidth="1"/>
    <col min="15368" max="15368" width="8.109375" style="2" customWidth="1"/>
    <col min="15369" max="15369" width="8.77734375" style="2" customWidth="1"/>
    <col min="15370" max="15370" width="8" style="2" customWidth="1"/>
    <col min="15371" max="15371" width="7.77734375" style="2" customWidth="1"/>
    <col min="15372" max="15372" width="9.5546875" style="2" customWidth="1"/>
    <col min="15373" max="15374" width="8.6640625" style="2" customWidth="1"/>
    <col min="15375" max="15375" width="11" style="2" customWidth="1"/>
    <col min="15376" max="15376" width="9.33203125" style="2" customWidth="1"/>
    <col min="15377" max="15377" width="9" style="2" customWidth="1"/>
    <col min="15378" max="15378" width="9.77734375" style="2" customWidth="1"/>
    <col min="15379" max="15614" width="8.77734375" style="2"/>
    <col min="15615" max="15615" width="8" style="2" customWidth="1"/>
    <col min="15616" max="15618" width="6.88671875" style="2" customWidth="1"/>
    <col min="15619" max="15619" width="6.77734375" style="2" customWidth="1"/>
    <col min="15620" max="15620" width="8" style="2" customWidth="1"/>
    <col min="15621" max="15621" width="9.109375" style="2" customWidth="1"/>
    <col min="15622" max="15622" width="7.6640625" style="2" customWidth="1"/>
    <col min="15623" max="15623" width="7.21875" style="2" customWidth="1"/>
    <col min="15624" max="15624" width="8.109375" style="2" customWidth="1"/>
    <col min="15625" max="15625" width="8.77734375" style="2" customWidth="1"/>
    <col min="15626" max="15626" width="8" style="2" customWidth="1"/>
    <col min="15627" max="15627" width="7.77734375" style="2" customWidth="1"/>
    <col min="15628" max="15628" width="9.5546875" style="2" customWidth="1"/>
    <col min="15629" max="15630" width="8.6640625" style="2" customWidth="1"/>
    <col min="15631" max="15631" width="11" style="2" customWidth="1"/>
    <col min="15632" max="15632" width="9.33203125" style="2" customWidth="1"/>
    <col min="15633" max="15633" width="9" style="2" customWidth="1"/>
    <col min="15634" max="15634" width="9.77734375" style="2" customWidth="1"/>
    <col min="15635" max="15870" width="8.77734375" style="2"/>
    <col min="15871" max="15871" width="8" style="2" customWidth="1"/>
    <col min="15872" max="15874" width="6.88671875" style="2" customWidth="1"/>
    <col min="15875" max="15875" width="6.77734375" style="2" customWidth="1"/>
    <col min="15876" max="15876" width="8" style="2" customWidth="1"/>
    <col min="15877" max="15877" width="9.109375" style="2" customWidth="1"/>
    <col min="15878" max="15878" width="7.6640625" style="2" customWidth="1"/>
    <col min="15879" max="15879" width="7.21875" style="2" customWidth="1"/>
    <col min="15880" max="15880" width="8.109375" style="2" customWidth="1"/>
    <col min="15881" max="15881" width="8.77734375" style="2" customWidth="1"/>
    <col min="15882" max="15882" width="8" style="2" customWidth="1"/>
    <col min="15883" max="15883" width="7.77734375" style="2" customWidth="1"/>
    <col min="15884" max="15884" width="9.5546875" style="2" customWidth="1"/>
    <col min="15885" max="15886" width="8.6640625" style="2" customWidth="1"/>
    <col min="15887" max="15887" width="11" style="2" customWidth="1"/>
    <col min="15888" max="15888" width="9.33203125" style="2" customWidth="1"/>
    <col min="15889" max="15889" width="9" style="2" customWidth="1"/>
    <col min="15890" max="15890" width="9.77734375" style="2" customWidth="1"/>
    <col min="15891" max="16126" width="8.77734375" style="2"/>
    <col min="16127" max="16127" width="8" style="2" customWidth="1"/>
    <col min="16128" max="16130" width="6.88671875" style="2" customWidth="1"/>
    <col min="16131" max="16131" width="6.77734375" style="2" customWidth="1"/>
    <col min="16132" max="16132" width="8" style="2" customWidth="1"/>
    <col min="16133" max="16133" width="9.109375" style="2" customWidth="1"/>
    <col min="16134" max="16134" width="7.6640625" style="2" customWidth="1"/>
    <col min="16135" max="16135" width="7.21875" style="2" customWidth="1"/>
    <col min="16136" max="16136" width="8.109375" style="2" customWidth="1"/>
    <col min="16137" max="16137" width="8.77734375" style="2" customWidth="1"/>
    <col min="16138" max="16138" width="8" style="2" customWidth="1"/>
    <col min="16139" max="16139" width="7.77734375" style="2" customWidth="1"/>
    <col min="16140" max="16140" width="9.5546875" style="2" customWidth="1"/>
    <col min="16141" max="16142" width="8.6640625" style="2" customWidth="1"/>
    <col min="16143" max="16143" width="11" style="2" customWidth="1"/>
    <col min="16144" max="16144" width="9.33203125" style="2" customWidth="1"/>
    <col min="16145" max="16145" width="9" style="2" customWidth="1"/>
    <col min="16146" max="16146" width="9.77734375" style="2" customWidth="1"/>
    <col min="16147" max="16384" width="8.77734375" style="2"/>
  </cols>
  <sheetData>
    <row r="1" spans="1:21" s="9" customFormat="1" ht="32.450000000000003" customHeight="1">
      <c r="A1" s="1205" t="s">
        <v>646</v>
      </c>
      <c r="B1" s="1205"/>
      <c r="C1" s="1205"/>
      <c r="D1" s="1205"/>
      <c r="E1" s="1205"/>
      <c r="F1" s="1205"/>
      <c r="G1" s="1205"/>
      <c r="H1" s="1205"/>
      <c r="I1" s="1205"/>
      <c r="J1" s="1428" t="s">
        <v>480</v>
      </c>
      <c r="K1" s="1428"/>
      <c r="L1" s="1428"/>
      <c r="M1" s="1428"/>
      <c r="N1" s="1428"/>
      <c r="O1" s="1428"/>
      <c r="P1" s="1428"/>
      <c r="Q1" s="1428"/>
      <c r="R1" s="1428"/>
    </row>
    <row r="2" spans="1:21" s="43" customFormat="1" ht="6.95" customHeight="1">
      <c r="A2" s="141"/>
      <c r="B2" s="141"/>
      <c r="C2" s="141"/>
      <c r="D2" s="141"/>
      <c r="E2" s="141"/>
      <c r="F2" s="141"/>
      <c r="G2" s="141"/>
      <c r="H2" s="141"/>
      <c r="I2" s="141"/>
      <c r="J2" s="141"/>
      <c r="K2" s="54"/>
      <c r="L2" s="54"/>
      <c r="M2" s="54"/>
      <c r="N2" s="54"/>
      <c r="O2" s="54"/>
      <c r="P2" s="54"/>
      <c r="Q2" s="54"/>
      <c r="R2" s="54"/>
    </row>
    <row r="3" spans="1:21" s="123" customFormat="1" ht="21.2" customHeight="1">
      <c r="A3" s="142" t="s">
        <v>209</v>
      </c>
      <c r="B3" s="142"/>
      <c r="C3" s="142"/>
      <c r="D3" s="142"/>
      <c r="E3" s="142"/>
      <c r="F3" s="142"/>
      <c r="G3" s="142"/>
      <c r="H3" s="142"/>
      <c r="I3" s="142"/>
      <c r="J3" s="142"/>
      <c r="K3" s="122"/>
      <c r="L3" s="122"/>
      <c r="M3" s="122"/>
      <c r="N3" s="122"/>
      <c r="O3" s="122"/>
      <c r="P3" s="122"/>
      <c r="Q3" s="122"/>
      <c r="R3" s="139" t="s">
        <v>810</v>
      </c>
    </row>
    <row r="4" spans="1:21" ht="19.899999999999999" customHeight="1">
      <c r="A4" s="1131" t="s">
        <v>224</v>
      </c>
      <c r="B4" s="1699" t="s">
        <v>346</v>
      </c>
      <c r="C4" s="1700"/>
      <c r="D4" s="1700"/>
      <c r="E4" s="1700"/>
      <c r="F4" s="1700"/>
      <c r="G4" s="1700"/>
      <c r="H4" s="1700"/>
      <c r="I4" s="1701"/>
      <c r="J4" s="1697" t="s">
        <v>1060</v>
      </c>
      <c r="K4" s="1697"/>
      <c r="L4" s="1697"/>
      <c r="M4" s="1697"/>
      <c r="N4" s="1697"/>
      <c r="O4" s="1697"/>
      <c r="P4" s="1697"/>
      <c r="Q4" s="1698"/>
      <c r="R4" s="1129" t="s">
        <v>65</v>
      </c>
    </row>
    <row r="5" spans="1:21" ht="22.9" customHeight="1">
      <c r="A5" s="1140"/>
      <c r="B5" s="1197" t="s">
        <v>347</v>
      </c>
      <c r="C5" s="1197" t="s">
        <v>348</v>
      </c>
      <c r="D5" s="1197" t="s">
        <v>528</v>
      </c>
      <c r="E5" s="1197" t="s">
        <v>349</v>
      </c>
      <c r="F5" s="1197" t="s">
        <v>350</v>
      </c>
      <c r="G5" s="1197" t="s">
        <v>351</v>
      </c>
      <c r="H5" s="1197" t="s">
        <v>461</v>
      </c>
      <c r="I5" s="1167" t="s">
        <v>462</v>
      </c>
      <c r="J5" s="1140" t="s">
        <v>1058</v>
      </c>
      <c r="K5" s="1197" t="s">
        <v>348</v>
      </c>
      <c r="L5" s="1197" t="s">
        <v>811</v>
      </c>
      <c r="M5" s="1197" t="s">
        <v>857</v>
      </c>
      <c r="N5" s="1197" t="s">
        <v>350</v>
      </c>
      <c r="O5" s="1197" t="s">
        <v>813</v>
      </c>
      <c r="P5" s="1665" t="s">
        <v>1059</v>
      </c>
      <c r="Q5" s="1197" t="s">
        <v>812</v>
      </c>
      <c r="R5" s="1138"/>
    </row>
    <row r="6" spans="1:21" ht="18.600000000000001" customHeight="1">
      <c r="A6" s="1140"/>
      <c r="B6" s="1696"/>
      <c r="C6" s="1696"/>
      <c r="D6" s="1694"/>
      <c r="E6" s="1694"/>
      <c r="F6" s="1694"/>
      <c r="G6" s="1694"/>
      <c r="H6" s="1694"/>
      <c r="I6" s="1695"/>
      <c r="J6" s="1140"/>
      <c r="K6" s="1696"/>
      <c r="L6" s="1694"/>
      <c r="M6" s="1694"/>
      <c r="N6" s="1694"/>
      <c r="O6" s="1694"/>
      <c r="P6" s="1169"/>
      <c r="Q6" s="1694"/>
      <c r="R6" s="1138"/>
    </row>
    <row r="7" spans="1:21" ht="18.600000000000001" customHeight="1">
      <c r="A7" s="1140"/>
      <c r="B7" s="1696"/>
      <c r="C7" s="1696"/>
      <c r="D7" s="1694"/>
      <c r="E7" s="1694"/>
      <c r="F7" s="1694"/>
      <c r="G7" s="1694"/>
      <c r="H7" s="1694"/>
      <c r="I7" s="1695"/>
      <c r="J7" s="1140"/>
      <c r="K7" s="1696"/>
      <c r="L7" s="1694"/>
      <c r="M7" s="1694"/>
      <c r="N7" s="1694"/>
      <c r="O7" s="1694"/>
      <c r="P7" s="1169"/>
      <c r="Q7" s="1694"/>
      <c r="R7" s="1138"/>
    </row>
    <row r="8" spans="1:21" ht="18.600000000000001" customHeight="1">
      <c r="A8" s="1202"/>
      <c r="B8" s="1696"/>
      <c r="C8" s="1696"/>
      <c r="D8" s="1694"/>
      <c r="E8" s="1694"/>
      <c r="F8" s="1694"/>
      <c r="G8" s="1694"/>
      <c r="H8" s="1694"/>
      <c r="I8" s="1695"/>
      <c r="J8" s="1202"/>
      <c r="K8" s="1696"/>
      <c r="L8" s="1694"/>
      <c r="M8" s="1694"/>
      <c r="N8" s="1694"/>
      <c r="O8" s="1694"/>
      <c r="P8" s="1285"/>
      <c r="Q8" s="1694"/>
      <c r="R8" s="1167"/>
    </row>
    <row r="9" spans="1:21" ht="52.9" customHeight="1">
      <c r="A9" s="73">
        <v>2017</v>
      </c>
      <c r="B9" s="274">
        <v>527</v>
      </c>
      <c r="C9" s="230">
        <v>29</v>
      </c>
      <c r="D9" s="230">
        <v>75</v>
      </c>
      <c r="E9" s="230">
        <v>39</v>
      </c>
      <c r="F9" s="230">
        <v>233</v>
      </c>
      <c r="G9" s="230">
        <v>135</v>
      </c>
      <c r="H9" s="230">
        <v>0</v>
      </c>
      <c r="I9" s="230">
        <v>16</v>
      </c>
      <c r="J9" s="230">
        <v>27191</v>
      </c>
      <c r="K9" s="230">
        <v>1922</v>
      </c>
      <c r="L9" s="230">
        <v>6475</v>
      </c>
      <c r="M9" s="230">
        <v>2845</v>
      </c>
      <c r="N9" s="230">
        <v>12722</v>
      </c>
      <c r="O9" s="230">
        <v>2369</v>
      </c>
      <c r="P9" s="230">
        <v>0</v>
      </c>
      <c r="Q9" s="231">
        <v>858</v>
      </c>
      <c r="R9" s="723">
        <v>2017</v>
      </c>
      <c r="S9" s="933"/>
    </row>
    <row r="10" spans="1:21" s="34" customFormat="1" ht="52.9" customHeight="1">
      <c r="A10" s="173">
        <v>2018</v>
      </c>
      <c r="B10" s="274">
        <v>513</v>
      </c>
      <c r="C10" s="230">
        <v>32</v>
      </c>
      <c r="D10" s="230">
        <v>73</v>
      </c>
      <c r="E10" s="230">
        <v>39</v>
      </c>
      <c r="F10" s="230">
        <v>226</v>
      </c>
      <c r="G10" s="230">
        <v>127</v>
      </c>
      <c r="H10" s="230">
        <v>0</v>
      </c>
      <c r="I10" s="230">
        <v>16</v>
      </c>
      <c r="J10" s="230">
        <v>26458</v>
      </c>
      <c r="K10" s="230">
        <v>1991</v>
      </c>
      <c r="L10" s="230">
        <v>6419</v>
      </c>
      <c r="M10" s="230">
        <v>2777</v>
      </c>
      <c r="N10" s="230">
        <v>12131</v>
      </c>
      <c r="O10" s="230">
        <v>2229</v>
      </c>
      <c r="P10" s="230">
        <v>0</v>
      </c>
      <c r="Q10" s="231">
        <v>911</v>
      </c>
      <c r="R10" s="723">
        <v>2018</v>
      </c>
      <c r="S10" s="933"/>
    </row>
    <row r="11" spans="1:21" s="6" customFormat="1" ht="52.9" customHeight="1">
      <c r="A11" s="333">
        <v>2019</v>
      </c>
      <c r="B11" s="274">
        <v>504</v>
      </c>
      <c r="C11" s="230">
        <v>38</v>
      </c>
      <c r="D11" s="230">
        <v>73</v>
      </c>
      <c r="E11" s="230">
        <v>39</v>
      </c>
      <c r="F11" s="230">
        <v>221</v>
      </c>
      <c r="G11" s="230">
        <v>115</v>
      </c>
      <c r="H11" s="230">
        <v>0</v>
      </c>
      <c r="I11" s="230">
        <v>18</v>
      </c>
      <c r="J11" s="230">
        <v>25197</v>
      </c>
      <c r="K11" s="230">
        <v>2128</v>
      </c>
      <c r="L11" s="230">
        <v>6048</v>
      </c>
      <c r="M11" s="230">
        <v>2560</v>
      </c>
      <c r="N11" s="230">
        <v>11576</v>
      </c>
      <c r="O11" s="230">
        <v>1896</v>
      </c>
      <c r="P11" s="230">
        <v>0</v>
      </c>
      <c r="Q11" s="231">
        <v>989</v>
      </c>
      <c r="R11" s="333">
        <v>2019</v>
      </c>
      <c r="S11" s="933"/>
      <c r="T11" s="34"/>
      <c r="U11" s="34"/>
    </row>
    <row r="12" spans="1:21" s="34" customFormat="1" ht="52.9" customHeight="1">
      <c r="A12" s="333">
        <v>2020</v>
      </c>
      <c r="B12" s="274">
        <v>489</v>
      </c>
      <c r="C12" s="230">
        <v>41</v>
      </c>
      <c r="D12" s="230">
        <v>73</v>
      </c>
      <c r="E12" s="230">
        <v>39</v>
      </c>
      <c r="F12" s="230">
        <v>211</v>
      </c>
      <c r="G12" s="230">
        <v>106</v>
      </c>
      <c r="H12" s="230">
        <v>0</v>
      </c>
      <c r="I12" s="230">
        <v>19</v>
      </c>
      <c r="J12" s="230">
        <v>23825</v>
      </c>
      <c r="K12" s="230">
        <v>2105</v>
      </c>
      <c r="L12" s="230">
        <v>5945</v>
      </c>
      <c r="M12" s="230">
        <v>2483</v>
      </c>
      <c r="N12" s="230">
        <v>10583</v>
      </c>
      <c r="O12" s="230">
        <v>1694</v>
      </c>
      <c r="P12" s="230">
        <v>0</v>
      </c>
      <c r="Q12" s="231">
        <v>1015</v>
      </c>
      <c r="R12" s="333">
        <v>2020</v>
      </c>
      <c r="S12" s="933"/>
    </row>
    <row r="13" spans="1:21" s="6" customFormat="1" ht="52.9" customHeight="1">
      <c r="A13" s="492">
        <v>2021</v>
      </c>
      <c r="B13" s="518">
        <v>476</v>
      </c>
      <c r="C13" s="494">
        <v>41</v>
      </c>
      <c r="D13" s="494">
        <v>73</v>
      </c>
      <c r="E13" s="494">
        <v>38</v>
      </c>
      <c r="F13" s="494">
        <v>198</v>
      </c>
      <c r="G13" s="494">
        <v>107</v>
      </c>
      <c r="H13" s="494">
        <v>0</v>
      </c>
      <c r="I13" s="494">
        <v>19</v>
      </c>
      <c r="J13" s="494">
        <v>22451</v>
      </c>
      <c r="K13" s="494">
        <v>2193</v>
      </c>
      <c r="L13" s="494">
        <v>5720</v>
      </c>
      <c r="M13" s="494">
        <v>2381</v>
      </c>
      <c r="N13" s="494">
        <v>9492</v>
      </c>
      <c r="O13" s="494">
        <v>1642</v>
      </c>
      <c r="P13" s="494">
        <v>0</v>
      </c>
      <c r="Q13" s="496">
        <v>1023</v>
      </c>
      <c r="R13" s="492">
        <v>2021</v>
      </c>
      <c r="S13" s="933"/>
      <c r="T13" s="34"/>
      <c r="U13" s="34"/>
    </row>
    <row r="14" spans="1:21" s="34" customFormat="1" ht="52.9" customHeight="1">
      <c r="A14" s="333" t="s">
        <v>20</v>
      </c>
      <c r="B14" s="274">
        <v>354</v>
      </c>
      <c r="C14" s="230">
        <v>22</v>
      </c>
      <c r="D14" s="230">
        <v>44</v>
      </c>
      <c r="E14" s="230">
        <v>22</v>
      </c>
      <c r="F14" s="230">
        <v>162</v>
      </c>
      <c r="G14" s="230">
        <v>90</v>
      </c>
      <c r="H14" s="230">
        <v>0</v>
      </c>
      <c r="I14" s="230">
        <v>14</v>
      </c>
      <c r="J14" s="230">
        <v>16780</v>
      </c>
      <c r="K14" s="230">
        <v>1159</v>
      </c>
      <c r="L14" s="230">
        <v>3733</v>
      </c>
      <c r="M14" s="230">
        <v>1533</v>
      </c>
      <c r="N14" s="230">
        <v>8054</v>
      </c>
      <c r="O14" s="230">
        <v>1416</v>
      </c>
      <c r="P14" s="230">
        <v>0</v>
      </c>
      <c r="Q14" s="231">
        <v>885</v>
      </c>
      <c r="R14" s="129" t="s">
        <v>21</v>
      </c>
      <c r="S14" s="933"/>
    </row>
    <row r="15" spans="1:21" s="34" customFormat="1" ht="52.9" customHeight="1">
      <c r="A15" s="493" t="s">
        <v>22</v>
      </c>
      <c r="B15" s="519">
        <v>122</v>
      </c>
      <c r="C15" s="495">
        <v>19</v>
      </c>
      <c r="D15" s="495">
        <v>29</v>
      </c>
      <c r="E15" s="495">
        <v>16</v>
      </c>
      <c r="F15" s="495">
        <v>36</v>
      </c>
      <c r="G15" s="495">
        <v>17</v>
      </c>
      <c r="H15" s="495">
        <v>0</v>
      </c>
      <c r="I15" s="495">
        <v>5</v>
      </c>
      <c r="J15" s="495">
        <v>5671</v>
      </c>
      <c r="K15" s="495">
        <v>1034</v>
      </c>
      <c r="L15" s="495">
        <v>1987</v>
      </c>
      <c r="M15" s="495">
        <v>848</v>
      </c>
      <c r="N15" s="495">
        <v>1438</v>
      </c>
      <c r="O15" s="495">
        <v>226</v>
      </c>
      <c r="P15" s="495">
        <v>0</v>
      </c>
      <c r="Q15" s="497">
        <v>138</v>
      </c>
      <c r="R15" s="452" t="s">
        <v>23</v>
      </c>
      <c r="S15" s="933"/>
    </row>
    <row r="16" spans="1:21" s="5" customFormat="1" ht="5.65" customHeight="1">
      <c r="A16" s="68"/>
      <c r="B16" s="56"/>
      <c r="C16" s="56"/>
      <c r="D16" s="56"/>
      <c r="E16" s="56"/>
      <c r="F16" s="56"/>
      <c r="G16" s="56"/>
      <c r="H16" s="56"/>
      <c r="I16" s="56"/>
      <c r="J16" s="56"/>
      <c r="K16" s="56"/>
      <c r="L16" s="56"/>
      <c r="M16" s="56"/>
      <c r="N16" s="56"/>
      <c r="O16" s="56"/>
      <c r="P16" s="56"/>
      <c r="Q16" s="56"/>
      <c r="R16" s="82"/>
      <c r="S16" s="933"/>
    </row>
    <row r="17" spans="1:18" s="167" customFormat="1" ht="14.1" customHeight="1">
      <c r="A17" s="1554" t="s">
        <v>353</v>
      </c>
      <c r="B17" s="1554"/>
      <c r="C17" s="1554"/>
      <c r="D17" s="1554"/>
      <c r="E17" s="1554"/>
      <c r="F17" s="1554"/>
      <c r="G17" s="1554"/>
      <c r="H17" s="182"/>
      <c r="I17" s="182"/>
      <c r="J17" s="182"/>
      <c r="K17" s="166"/>
      <c r="L17" s="1156" t="s">
        <v>354</v>
      </c>
      <c r="M17" s="1156"/>
      <c r="N17" s="1156"/>
      <c r="O17" s="1156"/>
      <c r="P17" s="1156"/>
      <c r="Q17" s="1156"/>
      <c r="R17" s="1156"/>
    </row>
    <row r="18" spans="1:18" s="116" customFormat="1" ht="14.1" customHeight="1">
      <c r="A18" s="1164"/>
      <c r="B18" s="1164"/>
      <c r="C18" s="1164"/>
      <c r="D18" s="1164"/>
      <c r="E18" s="1164"/>
      <c r="F18" s="1164"/>
      <c r="G18" s="1164"/>
      <c r="H18" s="144"/>
      <c r="I18" s="144"/>
      <c r="J18" s="144"/>
      <c r="K18" s="114"/>
      <c r="L18" s="114"/>
      <c r="M18" s="114"/>
      <c r="N18" s="114"/>
      <c r="O18" s="114"/>
      <c r="P18" s="114"/>
      <c r="Q18" s="114"/>
      <c r="R18" s="114"/>
    </row>
    <row r="19" spans="1:18" s="116" customFormat="1" ht="14.1" customHeight="1">
      <c r="A19" s="1164"/>
      <c r="B19" s="1164"/>
      <c r="C19" s="1164"/>
      <c r="D19" s="1164"/>
      <c r="E19" s="1164"/>
      <c r="F19" s="1164"/>
      <c r="G19" s="1164"/>
      <c r="H19" s="143"/>
      <c r="I19" s="143"/>
      <c r="J19" s="143"/>
      <c r="K19" s="128"/>
      <c r="L19" s="128"/>
      <c r="M19" s="128"/>
      <c r="N19" s="128"/>
      <c r="O19" s="128"/>
      <c r="P19" s="128"/>
      <c r="Q19" s="128"/>
      <c r="R19" s="114"/>
    </row>
    <row r="20" spans="1:18" ht="14.25">
      <c r="A20" s="46"/>
      <c r="B20" s="46"/>
      <c r="C20" s="46"/>
      <c r="D20" s="46"/>
      <c r="E20" s="46"/>
      <c r="F20" s="46"/>
      <c r="G20" s="46"/>
      <c r="H20" s="46"/>
      <c r="I20" s="46"/>
      <c r="J20" s="46"/>
      <c r="K20" s="46"/>
      <c r="L20" s="46"/>
      <c r="M20" s="46"/>
      <c r="N20" s="46"/>
      <c r="O20" s="46"/>
      <c r="P20" s="46"/>
      <c r="Q20" s="46"/>
    </row>
    <row r="21" spans="1:18" ht="14.25">
      <c r="A21" s="46"/>
      <c r="B21" s="46"/>
      <c r="C21" s="46"/>
      <c r="D21" s="46"/>
      <c r="E21" s="46"/>
      <c r="F21" s="46"/>
      <c r="G21" s="46"/>
      <c r="H21" s="46"/>
      <c r="I21" s="46"/>
      <c r="J21" s="46"/>
      <c r="K21" s="46"/>
      <c r="L21" s="46"/>
      <c r="M21" s="46"/>
      <c r="N21" s="46"/>
      <c r="O21" s="46"/>
      <c r="P21" s="46"/>
      <c r="Q21" s="46"/>
    </row>
    <row r="22" spans="1:18" ht="14.25">
      <c r="A22" s="46"/>
      <c r="B22" s="46"/>
      <c r="C22" s="46"/>
      <c r="D22" s="46"/>
      <c r="E22" s="46"/>
      <c r="F22" s="46"/>
      <c r="G22" s="46"/>
      <c r="H22" s="46"/>
      <c r="I22" s="46"/>
      <c r="J22" s="46"/>
      <c r="K22" s="46"/>
      <c r="L22" s="46"/>
      <c r="M22" s="46"/>
      <c r="N22" s="46"/>
      <c r="O22" s="46"/>
      <c r="P22" s="46"/>
      <c r="Q22" s="46"/>
    </row>
    <row r="23" spans="1:18" ht="14.25">
      <c r="A23" s="46"/>
      <c r="B23" s="46"/>
      <c r="C23" s="46"/>
      <c r="D23" s="46"/>
      <c r="E23" s="46"/>
      <c r="F23" s="46"/>
      <c r="G23" s="46"/>
      <c r="H23" s="46"/>
      <c r="I23" s="46"/>
      <c r="J23" s="46"/>
      <c r="K23" s="46"/>
      <c r="L23" s="46"/>
      <c r="M23" s="46"/>
      <c r="N23" s="46"/>
      <c r="O23" s="46"/>
      <c r="P23" s="46"/>
      <c r="Q23" s="46"/>
    </row>
    <row r="24" spans="1:18" ht="14.25">
      <c r="A24" s="46"/>
      <c r="B24" s="46"/>
      <c r="C24" s="46"/>
      <c r="D24" s="46"/>
      <c r="E24" s="46"/>
      <c r="F24" s="46"/>
      <c r="G24" s="46"/>
      <c r="H24" s="46"/>
      <c r="I24" s="46"/>
      <c r="J24" s="46"/>
      <c r="K24" s="46"/>
      <c r="L24" s="46"/>
      <c r="M24" s="46"/>
      <c r="N24" s="46"/>
      <c r="O24" s="46"/>
      <c r="P24" s="46"/>
      <c r="Q24" s="46"/>
    </row>
  </sheetData>
  <mergeCells count="26">
    <mergeCell ref="Q5:Q8"/>
    <mergeCell ref="N5:N8"/>
    <mergeCell ref="J5:J8"/>
    <mergeCell ref="J4:Q4"/>
    <mergeCell ref="B4:I4"/>
    <mergeCell ref="B5:B8"/>
    <mergeCell ref="C5:C8"/>
    <mergeCell ref="D5:D8"/>
    <mergeCell ref="E5:E8"/>
    <mergeCell ref="F5:F8"/>
    <mergeCell ref="A1:I1"/>
    <mergeCell ref="J1:R1"/>
    <mergeCell ref="R4:R8"/>
    <mergeCell ref="L17:R17"/>
    <mergeCell ref="A19:G19"/>
    <mergeCell ref="A17:G17"/>
    <mergeCell ref="A18:G18"/>
    <mergeCell ref="M5:M8"/>
    <mergeCell ref="O5:O8"/>
    <mergeCell ref="G5:G8"/>
    <mergeCell ref="H5:H8"/>
    <mergeCell ref="I5:I8"/>
    <mergeCell ref="K5:K8"/>
    <mergeCell ref="L5:L8"/>
    <mergeCell ref="A4:A8"/>
    <mergeCell ref="P5:P8"/>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R39"/>
  <sheetViews>
    <sheetView view="pageBreakPreview" zoomScaleNormal="100" zoomScaleSheetLayoutView="100" workbookViewId="0">
      <selection sqref="A1:G1"/>
    </sheetView>
  </sheetViews>
  <sheetFormatPr defaultColWidth="8.77734375" defaultRowHeight="13.5"/>
  <cols>
    <col min="1" max="1" width="8.6640625" style="641" customWidth="1"/>
    <col min="2" max="6" width="9.88671875" style="641" customWidth="1"/>
    <col min="7" max="7" width="9.88671875" style="635" customWidth="1"/>
    <col min="8" max="10" width="12.77734375" style="635" customWidth="1"/>
    <col min="11" max="11" width="16.109375" style="635" customWidth="1"/>
    <col min="12" max="12" width="10.88671875" style="641" customWidth="1"/>
    <col min="13" max="247" width="8.77734375" style="641"/>
    <col min="248" max="248" width="10.33203125" style="641" customWidth="1"/>
    <col min="249" max="249" width="9.33203125" style="641" bestFit="1" customWidth="1"/>
    <col min="250" max="253" width="8.5546875" style="641" bestFit="1" customWidth="1"/>
    <col min="254" max="254" width="7.77734375" style="641" bestFit="1" customWidth="1"/>
    <col min="255" max="255" width="8.5546875" style="641" bestFit="1" customWidth="1"/>
    <col min="256" max="259" width="7.77734375" style="641" bestFit="1" customWidth="1"/>
    <col min="260" max="261" width="8.5546875" style="641" bestFit="1" customWidth="1"/>
    <col min="262" max="262" width="7.77734375" style="641" bestFit="1" customWidth="1"/>
    <col min="263" max="263" width="8.5546875" style="641" bestFit="1" customWidth="1"/>
    <col min="264" max="267" width="7.77734375" style="641" bestFit="1" customWidth="1"/>
    <col min="268" max="268" width="11.33203125" style="641" customWidth="1"/>
    <col min="269" max="503" width="8.77734375" style="641"/>
    <col min="504" max="504" width="10.33203125" style="641" customWidth="1"/>
    <col min="505" max="505" width="9.33203125" style="641" bestFit="1" customWidth="1"/>
    <col min="506" max="509" width="8.5546875" style="641" bestFit="1" customWidth="1"/>
    <col min="510" max="510" width="7.77734375" style="641" bestFit="1" customWidth="1"/>
    <col min="511" max="511" width="8.5546875" style="641" bestFit="1" customWidth="1"/>
    <col min="512" max="515" width="7.77734375" style="641" bestFit="1" customWidth="1"/>
    <col min="516" max="517" width="8.5546875" style="641" bestFit="1" customWidth="1"/>
    <col min="518" max="518" width="7.77734375" style="641" bestFit="1" customWidth="1"/>
    <col min="519" max="519" width="8.5546875" style="641" bestFit="1" customWidth="1"/>
    <col min="520" max="523" width="7.77734375" style="641" bestFit="1" customWidth="1"/>
    <col min="524" max="524" width="11.33203125" style="641" customWidth="1"/>
    <col min="525" max="759" width="8.77734375" style="641"/>
    <col min="760" max="760" width="10.33203125" style="641" customWidth="1"/>
    <col min="761" max="761" width="9.33203125" style="641" bestFit="1" customWidth="1"/>
    <col min="762" max="765" width="8.5546875" style="641" bestFit="1" customWidth="1"/>
    <col min="766" max="766" width="7.77734375" style="641" bestFit="1" customWidth="1"/>
    <col min="767" max="767" width="8.5546875" style="641" bestFit="1" customWidth="1"/>
    <col min="768" max="771" width="7.77734375" style="641" bestFit="1" customWidth="1"/>
    <col min="772" max="773" width="8.5546875" style="641" bestFit="1" customWidth="1"/>
    <col min="774" max="774" width="7.77734375" style="641" bestFit="1" customWidth="1"/>
    <col min="775" max="775" width="8.5546875" style="641" bestFit="1" customWidth="1"/>
    <col min="776" max="779" width="7.77734375" style="641" bestFit="1" customWidth="1"/>
    <col min="780" max="780" width="11.33203125" style="641" customWidth="1"/>
    <col min="781" max="1015" width="8.77734375" style="641"/>
    <col min="1016" max="1016" width="10.33203125" style="641" customWidth="1"/>
    <col min="1017" max="1017" width="9.33203125" style="641" bestFit="1" customWidth="1"/>
    <col min="1018" max="1021" width="8.5546875" style="641" bestFit="1" customWidth="1"/>
    <col min="1022" max="1022" width="7.77734375" style="641" bestFit="1" customWidth="1"/>
    <col min="1023" max="1023" width="8.5546875" style="641" bestFit="1" customWidth="1"/>
    <col min="1024" max="1027" width="7.77734375" style="641" bestFit="1" customWidth="1"/>
    <col min="1028" max="1029" width="8.5546875" style="641" bestFit="1" customWidth="1"/>
    <col min="1030" max="1030" width="7.77734375" style="641" bestFit="1" customWidth="1"/>
    <col min="1031" max="1031" width="8.5546875" style="641" bestFit="1" customWidth="1"/>
    <col min="1032" max="1035" width="7.77734375" style="641" bestFit="1" customWidth="1"/>
    <col min="1036" max="1036" width="11.33203125" style="641" customWidth="1"/>
    <col min="1037" max="1271" width="8.77734375" style="641"/>
    <col min="1272" max="1272" width="10.33203125" style="641" customWidth="1"/>
    <col min="1273" max="1273" width="9.33203125" style="641" bestFit="1" customWidth="1"/>
    <col min="1274" max="1277" width="8.5546875" style="641" bestFit="1" customWidth="1"/>
    <col min="1278" max="1278" width="7.77734375" style="641" bestFit="1" customWidth="1"/>
    <col min="1279" max="1279" width="8.5546875" style="641" bestFit="1" customWidth="1"/>
    <col min="1280" max="1283" width="7.77734375" style="641" bestFit="1" customWidth="1"/>
    <col min="1284" max="1285" width="8.5546875" style="641" bestFit="1" customWidth="1"/>
    <col min="1286" max="1286" width="7.77734375" style="641" bestFit="1" customWidth="1"/>
    <col min="1287" max="1287" width="8.5546875" style="641" bestFit="1" customWidth="1"/>
    <col min="1288" max="1291" width="7.77734375" style="641" bestFit="1" customWidth="1"/>
    <col min="1292" max="1292" width="11.33203125" style="641" customWidth="1"/>
    <col min="1293" max="1527" width="8.77734375" style="641"/>
    <col min="1528" max="1528" width="10.33203125" style="641" customWidth="1"/>
    <col min="1529" max="1529" width="9.33203125" style="641" bestFit="1" customWidth="1"/>
    <col min="1530" max="1533" width="8.5546875" style="641" bestFit="1" customWidth="1"/>
    <col min="1534" max="1534" width="7.77734375" style="641" bestFit="1" customWidth="1"/>
    <col min="1535" max="1535" width="8.5546875" style="641" bestFit="1" customWidth="1"/>
    <col min="1536" max="1539" width="7.77734375" style="641" bestFit="1" customWidth="1"/>
    <col min="1540" max="1541" width="8.5546875" style="641" bestFit="1" customWidth="1"/>
    <col min="1542" max="1542" width="7.77734375" style="641" bestFit="1" customWidth="1"/>
    <col min="1543" max="1543" width="8.5546875" style="641" bestFit="1" customWidth="1"/>
    <col min="1544" max="1547" width="7.77734375" style="641" bestFit="1" customWidth="1"/>
    <col min="1548" max="1548" width="11.33203125" style="641" customWidth="1"/>
    <col min="1549" max="1783" width="8.77734375" style="641"/>
    <col min="1784" max="1784" width="10.33203125" style="641" customWidth="1"/>
    <col min="1785" max="1785" width="9.33203125" style="641" bestFit="1" customWidth="1"/>
    <col min="1786" max="1789" width="8.5546875" style="641" bestFit="1" customWidth="1"/>
    <col min="1790" max="1790" width="7.77734375" style="641" bestFit="1" customWidth="1"/>
    <col min="1791" max="1791" width="8.5546875" style="641" bestFit="1" customWidth="1"/>
    <col min="1792" max="1795" width="7.77734375" style="641" bestFit="1" customWidth="1"/>
    <col min="1796" max="1797" width="8.5546875" style="641" bestFit="1" customWidth="1"/>
    <col min="1798" max="1798" width="7.77734375" style="641" bestFit="1" customWidth="1"/>
    <col min="1799" max="1799" width="8.5546875" style="641" bestFit="1" customWidth="1"/>
    <col min="1800" max="1803" width="7.77734375" style="641" bestFit="1" customWidth="1"/>
    <col min="1804" max="1804" width="11.33203125" style="641" customWidth="1"/>
    <col min="1805" max="2039" width="8.77734375" style="641"/>
    <col min="2040" max="2040" width="10.33203125" style="641" customWidth="1"/>
    <col min="2041" max="2041" width="9.33203125" style="641" bestFit="1" customWidth="1"/>
    <col min="2042" max="2045" width="8.5546875" style="641" bestFit="1" customWidth="1"/>
    <col min="2046" max="2046" width="7.77734375" style="641" bestFit="1" customWidth="1"/>
    <col min="2047" max="2047" width="8.5546875" style="641" bestFit="1" customWidth="1"/>
    <col min="2048" max="2051" width="7.77734375" style="641" bestFit="1" customWidth="1"/>
    <col min="2052" max="2053" width="8.5546875" style="641" bestFit="1" customWidth="1"/>
    <col min="2054" max="2054" width="7.77734375" style="641" bestFit="1" customWidth="1"/>
    <col min="2055" max="2055" width="8.5546875" style="641" bestFit="1" customWidth="1"/>
    <col min="2056" max="2059" width="7.77734375" style="641" bestFit="1" customWidth="1"/>
    <col min="2060" max="2060" width="11.33203125" style="641" customWidth="1"/>
    <col min="2061" max="2295" width="8.77734375" style="641"/>
    <col min="2296" max="2296" width="10.33203125" style="641" customWidth="1"/>
    <col min="2297" max="2297" width="9.33203125" style="641" bestFit="1" customWidth="1"/>
    <col min="2298" max="2301" width="8.5546875" style="641" bestFit="1" customWidth="1"/>
    <col min="2302" max="2302" width="7.77734375" style="641" bestFit="1" customWidth="1"/>
    <col min="2303" max="2303" width="8.5546875" style="641" bestFit="1" customWidth="1"/>
    <col min="2304" max="2307" width="7.77734375" style="641" bestFit="1" customWidth="1"/>
    <col min="2308" max="2309" width="8.5546875" style="641" bestFit="1" customWidth="1"/>
    <col min="2310" max="2310" width="7.77734375" style="641" bestFit="1" customWidth="1"/>
    <col min="2311" max="2311" width="8.5546875" style="641" bestFit="1" customWidth="1"/>
    <col min="2312" max="2315" width="7.77734375" style="641" bestFit="1" customWidth="1"/>
    <col min="2316" max="2316" width="11.33203125" style="641" customWidth="1"/>
    <col min="2317" max="2551" width="8.77734375" style="641"/>
    <col min="2552" max="2552" width="10.33203125" style="641" customWidth="1"/>
    <col min="2553" max="2553" width="9.33203125" style="641" bestFit="1" customWidth="1"/>
    <col min="2554" max="2557" width="8.5546875" style="641" bestFit="1" customWidth="1"/>
    <col min="2558" max="2558" width="7.77734375" style="641" bestFit="1" customWidth="1"/>
    <col min="2559" max="2559" width="8.5546875" style="641" bestFit="1" customWidth="1"/>
    <col min="2560" max="2563" width="7.77734375" style="641" bestFit="1" customWidth="1"/>
    <col min="2564" max="2565" width="8.5546875" style="641" bestFit="1" customWidth="1"/>
    <col min="2566" max="2566" width="7.77734375" style="641" bestFit="1" customWidth="1"/>
    <col min="2567" max="2567" width="8.5546875" style="641" bestFit="1" customWidth="1"/>
    <col min="2568" max="2571" width="7.77734375" style="641" bestFit="1" customWidth="1"/>
    <col min="2572" max="2572" width="11.33203125" style="641" customWidth="1"/>
    <col min="2573" max="2807" width="8.77734375" style="641"/>
    <col min="2808" max="2808" width="10.33203125" style="641" customWidth="1"/>
    <col min="2809" max="2809" width="9.33203125" style="641" bestFit="1" customWidth="1"/>
    <col min="2810" max="2813" width="8.5546875" style="641" bestFit="1" customWidth="1"/>
    <col min="2814" max="2814" width="7.77734375" style="641" bestFit="1" customWidth="1"/>
    <col min="2815" max="2815" width="8.5546875" style="641" bestFit="1" customWidth="1"/>
    <col min="2816" max="2819" width="7.77734375" style="641" bestFit="1" customWidth="1"/>
    <col min="2820" max="2821" width="8.5546875" style="641" bestFit="1" customWidth="1"/>
    <col min="2822" max="2822" width="7.77734375" style="641" bestFit="1" customWidth="1"/>
    <col min="2823" max="2823" width="8.5546875" style="641" bestFit="1" customWidth="1"/>
    <col min="2824" max="2827" width="7.77734375" style="641" bestFit="1" customWidth="1"/>
    <col min="2828" max="2828" width="11.33203125" style="641" customWidth="1"/>
    <col min="2829" max="3063" width="8.77734375" style="641"/>
    <col min="3064" max="3064" width="10.33203125" style="641" customWidth="1"/>
    <col min="3065" max="3065" width="9.33203125" style="641" bestFit="1" customWidth="1"/>
    <col min="3066" max="3069" width="8.5546875" style="641" bestFit="1" customWidth="1"/>
    <col min="3070" max="3070" width="7.77734375" style="641" bestFit="1" customWidth="1"/>
    <col min="3071" max="3071" width="8.5546875" style="641" bestFit="1" customWidth="1"/>
    <col min="3072" max="3075" width="7.77734375" style="641" bestFit="1" customWidth="1"/>
    <col min="3076" max="3077" width="8.5546875" style="641" bestFit="1" customWidth="1"/>
    <col min="3078" max="3078" width="7.77734375" style="641" bestFit="1" customWidth="1"/>
    <col min="3079" max="3079" width="8.5546875" style="641" bestFit="1" customWidth="1"/>
    <col min="3080" max="3083" width="7.77734375" style="641" bestFit="1" customWidth="1"/>
    <col min="3084" max="3084" width="11.33203125" style="641" customWidth="1"/>
    <col min="3085" max="3319" width="8.77734375" style="641"/>
    <col min="3320" max="3320" width="10.33203125" style="641" customWidth="1"/>
    <col min="3321" max="3321" width="9.33203125" style="641" bestFit="1" customWidth="1"/>
    <col min="3322" max="3325" width="8.5546875" style="641" bestFit="1" customWidth="1"/>
    <col min="3326" max="3326" width="7.77734375" style="641" bestFit="1" customWidth="1"/>
    <col min="3327" max="3327" width="8.5546875" style="641" bestFit="1" customWidth="1"/>
    <col min="3328" max="3331" width="7.77734375" style="641" bestFit="1" customWidth="1"/>
    <col min="3332" max="3333" width="8.5546875" style="641" bestFit="1" customWidth="1"/>
    <col min="3334" max="3334" width="7.77734375" style="641" bestFit="1" customWidth="1"/>
    <col min="3335" max="3335" width="8.5546875" style="641" bestFit="1" customWidth="1"/>
    <col min="3336" max="3339" width="7.77734375" style="641" bestFit="1" customWidth="1"/>
    <col min="3340" max="3340" width="11.33203125" style="641" customWidth="1"/>
    <col min="3341" max="3575" width="8.77734375" style="641"/>
    <col min="3576" max="3576" width="10.33203125" style="641" customWidth="1"/>
    <col min="3577" max="3577" width="9.33203125" style="641" bestFit="1" customWidth="1"/>
    <col min="3578" max="3581" width="8.5546875" style="641" bestFit="1" customWidth="1"/>
    <col min="3582" max="3582" width="7.77734375" style="641" bestFit="1" customWidth="1"/>
    <col min="3583" max="3583" width="8.5546875" style="641" bestFit="1" customWidth="1"/>
    <col min="3584" max="3587" width="7.77734375" style="641" bestFit="1" customWidth="1"/>
    <col min="3588" max="3589" width="8.5546875" style="641" bestFit="1" customWidth="1"/>
    <col min="3590" max="3590" width="7.77734375" style="641" bestFit="1" customWidth="1"/>
    <col min="3591" max="3591" width="8.5546875" style="641" bestFit="1" customWidth="1"/>
    <col min="3592" max="3595" width="7.77734375" style="641" bestFit="1" customWidth="1"/>
    <col min="3596" max="3596" width="11.33203125" style="641" customWidth="1"/>
    <col min="3597" max="3831" width="8.77734375" style="641"/>
    <col min="3832" max="3832" width="10.33203125" style="641" customWidth="1"/>
    <col min="3833" max="3833" width="9.33203125" style="641" bestFit="1" customWidth="1"/>
    <col min="3834" max="3837" width="8.5546875" style="641" bestFit="1" customWidth="1"/>
    <col min="3838" max="3838" width="7.77734375" style="641" bestFit="1" customWidth="1"/>
    <col min="3839" max="3839" width="8.5546875" style="641" bestFit="1" customWidth="1"/>
    <col min="3840" max="3843" width="7.77734375" style="641" bestFit="1" customWidth="1"/>
    <col min="3844" max="3845" width="8.5546875" style="641" bestFit="1" customWidth="1"/>
    <col min="3846" max="3846" width="7.77734375" style="641" bestFit="1" customWidth="1"/>
    <col min="3847" max="3847" width="8.5546875" style="641" bestFit="1" customWidth="1"/>
    <col min="3848" max="3851" width="7.77734375" style="641" bestFit="1" customWidth="1"/>
    <col min="3852" max="3852" width="11.33203125" style="641" customWidth="1"/>
    <col min="3853" max="4087" width="8.77734375" style="641"/>
    <col min="4088" max="4088" width="10.33203125" style="641" customWidth="1"/>
    <col min="4089" max="4089" width="9.33203125" style="641" bestFit="1" customWidth="1"/>
    <col min="4090" max="4093" width="8.5546875" style="641" bestFit="1" customWidth="1"/>
    <col min="4094" max="4094" width="7.77734375" style="641" bestFit="1" customWidth="1"/>
    <col min="4095" max="4095" width="8.5546875" style="641" bestFit="1" customWidth="1"/>
    <col min="4096" max="4099" width="7.77734375" style="641" bestFit="1" customWidth="1"/>
    <col min="4100" max="4101" width="8.5546875" style="641" bestFit="1" customWidth="1"/>
    <col min="4102" max="4102" width="7.77734375" style="641" bestFit="1" customWidth="1"/>
    <col min="4103" max="4103" width="8.5546875" style="641" bestFit="1" customWidth="1"/>
    <col min="4104" max="4107" width="7.77734375" style="641" bestFit="1" customWidth="1"/>
    <col min="4108" max="4108" width="11.33203125" style="641" customWidth="1"/>
    <col min="4109" max="4343" width="8.77734375" style="641"/>
    <col min="4344" max="4344" width="10.33203125" style="641" customWidth="1"/>
    <col min="4345" max="4345" width="9.33203125" style="641" bestFit="1" customWidth="1"/>
    <col min="4346" max="4349" width="8.5546875" style="641" bestFit="1" customWidth="1"/>
    <col min="4350" max="4350" width="7.77734375" style="641" bestFit="1" customWidth="1"/>
    <col min="4351" max="4351" width="8.5546875" style="641" bestFit="1" customWidth="1"/>
    <col min="4352" max="4355" width="7.77734375" style="641" bestFit="1" customWidth="1"/>
    <col min="4356" max="4357" width="8.5546875" style="641" bestFit="1" customWidth="1"/>
    <col min="4358" max="4358" width="7.77734375" style="641" bestFit="1" customWidth="1"/>
    <col min="4359" max="4359" width="8.5546875" style="641" bestFit="1" customWidth="1"/>
    <col min="4360" max="4363" width="7.77734375" style="641" bestFit="1" customWidth="1"/>
    <col min="4364" max="4364" width="11.33203125" style="641" customWidth="1"/>
    <col min="4365" max="4599" width="8.77734375" style="641"/>
    <col min="4600" max="4600" width="10.33203125" style="641" customWidth="1"/>
    <col min="4601" max="4601" width="9.33203125" style="641" bestFit="1" customWidth="1"/>
    <col min="4602" max="4605" width="8.5546875" style="641" bestFit="1" customWidth="1"/>
    <col min="4606" max="4606" width="7.77734375" style="641" bestFit="1" customWidth="1"/>
    <col min="4607" max="4607" width="8.5546875" style="641" bestFit="1" customWidth="1"/>
    <col min="4608" max="4611" width="7.77734375" style="641" bestFit="1" customWidth="1"/>
    <col min="4612" max="4613" width="8.5546875" style="641" bestFit="1" customWidth="1"/>
    <col min="4614" max="4614" width="7.77734375" style="641" bestFit="1" customWidth="1"/>
    <col min="4615" max="4615" width="8.5546875" style="641" bestFit="1" customWidth="1"/>
    <col min="4616" max="4619" width="7.77734375" style="641" bestFit="1" customWidth="1"/>
    <col min="4620" max="4620" width="11.33203125" style="641" customWidth="1"/>
    <col min="4621" max="4855" width="8.77734375" style="641"/>
    <col min="4856" max="4856" width="10.33203125" style="641" customWidth="1"/>
    <col min="4857" max="4857" width="9.33203125" style="641" bestFit="1" customWidth="1"/>
    <col min="4858" max="4861" width="8.5546875" style="641" bestFit="1" customWidth="1"/>
    <col min="4862" max="4862" width="7.77734375" style="641" bestFit="1" customWidth="1"/>
    <col min="4863" max="4863" width="8.5546875" style="641" bestFit="1" customWidth="1"/>
    <col min="4864" max="4867" width="7.77734375" style="641" bestFit="1" customWidth="1"/>
    <col min="4868" max="4869" width="8.5546875" style="641" bestFit="1" customWidth="1"/>
    <col min="4870" max="4870" width="7.77734375" style="641" bestFit="1" customWidth="1"/>
    <col min="4871" max="4871" width="8.5546875" style="641" bestFit="1" customWidth="1"/>
    <col min="4872" max="4875" width="7.77734375" style="641" bestFit="1" customWidth="1"/>
    <col min="4876" max="4876" width="11.33203125" style="641" customWidth="1"/>
    <col min="4877" max="5111" width="8.77734375" style="641"/>
    <col min="5112" max="5112" width="10.33203125" style="641" customWidth="1"/>
    <col min="5113" max="5113" width="9.33203125" style="641" bestFit="1" customWidth="1"/>
    <col min="5114" max="5117" width="8.5546875" style="641" bestFit="1" customWidth="1"/>
    <col min="5118" max="5118" width="7.77734375" style="641" bestFit="1" customWidth="1"/>
    <col min="5119" max="5119" width="8.5546875" style="641" bestFit="1" customWidth="1"/>
    <col min="5120" max="5123" width="7.77734375" style="641" bestFit="1" customWidth="1"/>
    <col min="5124" max="5125" width="8.5546875" style="641" bestFit="1" customWidth="1"/>
    <col min="5126" max="5126" width="7.77734375" style="641" bestFit="1" customWidth="1"/>
    <col min="5127" max="5127" width="8.5546875" style="641" bestFit="1" customWidth="1"/>
    <col min="5128" max="5131" width="7.77734375" style="641" bestFit="1" customWidth="1"/>
    <col min="5132" max="5132" width="11.33203125" style="641" customWidth="1"/>
    <col min="5133" max="5367" width="8.77734375" style="641"/>
    <col min="5368" max="5368" width="10.33203125" style="641" customWidth="1"/>
    <col min="5369" max="5369" width="9.33203125" style="641" bestFit="1" customWidth="1"/>
    <col min="5370" max="5373" width="8.5546875" style="641" bestFit="1" customWidth="1"/>
    <col min="5374" max="5374" width="7.77734375" style="641" bestFit="1" customWidth="1"/>
    <col min="5375" max="5375" width="8.5546875" style="641" bestFit="1" customWidth="1"/>
    <col min="5376" max="5379" width="7.77734375" style="641" bestFit="1" customWidth="1"/>
    <col min="5380" max="5381" width="8.5546875" style="641" bestFit="1" customWidth="1"/>
    <col min="5382" max="5382" width="7.77734375" style="641" bestFit="1" customWidth="1"/>
    <col min="5383" max="5383" width="8.5546875" style="641" bestFit="1" customWidth="1"/>
    <col min="5384" max="5387" width="7.77734375" style="641" bestFit="1" customWidth="1"/>
    <col min="5388" max="5388" width="11.33203125" style="641" customWidth="1"/>
    <col min="5389" max="5623" width="8.77734375" style="641"/>
    <col min="5624" max="5624" width="10.33203125" style="641" customWidth="1"/>
    <col min="5625" max="5625" width="9.33203125" style="641" bestFit="1" customWidth="1"/>
    <col min="5626" max="5629" width="8.5546875" style="641" bestFit="1" customWidth="1"/>
    <col min="5630" max="5630" width="7.77734375" style="641" bestFit="1" customWidth="1"/>
    <col min="5631" max="5631" width="8.5546875" style="641" bestFit="1" customWidth="1"/>
    <col min="5632" max="5635" width="7.77734375" style="641" bestFit="1" customWidth="1"/>
    <col min="5636" max="5637" width="8.5546875" style="641" bestFit="1" customWidth="1"/>
    <col min="5638" max="5638" width="7.77734375" style="641" bestFit="1" customWidth="1"/>
    <col min="5639" max="5639" width="8.5546875" style="641" bestFit="1" customWidth="1"/>
    <col min="5640" max="5643" width="7.77734375" style="641" bestFit="1" customWidth="1"/>
    <col min="5644" max="5644" width="11.33203125" style="641" customWidth="1"/>
    <col min="5645" max="5879" width="8.77734375" style="641"/>
    <col min="5880" max="5880" width="10.33203125" style="641" customWidth="1"/>
    <col min="5881" max="5881" width="9.33203125" style="641" bestFit="1" customWidth="1"/>
    <col min="5882" max="5885" width="8.5546875" style="641" bestFit="1" customWidth="1"/>
    <col min="5886" max="5886" width="7.77734375" style="641" bestFit="1" customWidth="1"/>
    <col min="5887" max="5887" width="8.5546875" style="641" bestFit="1" customWidth="1"/>
    <col min="5888" max="5891" width="7.77734375" style="641" bestFit="1" customWidth="1"/>
    <col min="5892" max="5893" width="8.5546875" style="641" bestFit="1" customWidth="1"/>
    <col min="5894" max="5894" width="7.77734375" style="641" bestFit="1" customWidth="1"/>
    <col min="5895" max="5895" width="8.5546875" style="641" bestFit="1" customWidth="1"/>
    <col min="5896" max="5899" width="7.77734375" style="641" bestFit="1" customWidth="1"/>
    <col min="5900" max="5900" width="11.33203125" style="641" customWidth="1"/>
    <col min="5901" max="6135" width="8.77734375" style="641"/>
    <col min="6136" max="6136" width="10.33203125" style="641" customWidth="1"/>
    <col min="6137" max="6137" width="9.33203125" style="641" bestFit="1" customWidth="1"/>
    <col min="6138" max="6141" width="8.5546875" style="641" bestFit="1" customWidth="1"/>
    <col min="6142" max="6142" width="7.77734375" style="641" bestFit="1" customWidth="1"/>
    <col min="6143" max="6143" width="8.5546875" style="641" bestFit="1" customWidth="1"/>
    <col min="6144" max="6147" width="7.77734375" style="641" bestFit="1" customWidth="1"/>
    <col min="6148" max="6149" width="8.5546875" style="641" bestFit="1" customWidth="1"/>
    <col min="6150" max="6150" width="7.77734375" style="641" bestFit="1" customWidth="1"/>
    <col min="6151" max="6151" width="8.5546875" style="641" bestFit="1" customWidth="1"/>
    <col min="6152" max="6155" width="7.77734375" style="641" bestFit="1" customWidth="1"/>
    <col min="6156" max="6156" width="11.33203125" style="641" customWidth="1"/>
    <col min="6157" max="6391" width="8.77734375" style="641"/>
    <col min="6392" max="6392" width="10.33203125" style="641" customWidth="1"/>
    <col min="6393" max="6393" width="9.33203125" style="641" bestFit="1" customWidth="1"/>
    <col min="6394" max="6397" width="8.5546875" style="641" bestFit="1" customWidth="1"/>
    <col min="6398" max="6398" width="7.77734375" style="641" bestFit="1" customWidth="1"/>
    <col min="6399" max="6399" width="8.5546875" style="641" bestFit="1" customWidth="1"/>
    <col min="6400" max="6403" width="7.77734375" style="641" bestFit="1" customWidth="1"/>
    <col min="6404" max="6405" width="8.5546875" style="641" bestFit="1" customWidth="1"/>
    <col min="6406" max="6406" width="7.77734375" style="641" bestFit="1" customWidth="1"/>
    <col min="6407" max="6407" width="8.5546875" style="641" bestFit="1" customWidth="1"/>
    <col min="6408" max="6411" width="7.77734375" style="641" bestFit="1" customWidth="1"/>
    <col min="6412" max="6412" width="11.33203125" style="641" customWidth="1"/>
    <col min="6413" max="6647" width="8.77734375" style="641"/>
    <col min="6648" max="6648" width="10.33203125" style="641" customWidth="1"/>
    <col min="6649" max="6649" width="9.33203125" style="641" bestFit="1" customWidth="1"/>
    <col min="6650" max="6653" width="8.5546875" style="641" bestFit="1" customWidth="1"/>
    <col min="6654" max="6654" width="7.77734375" style="641" bestFit="1" customWidth="1"/>
    <col min="6655" max="6655" width="8.5546875" style="641" bestFit="1" customWidth="1"/>
    <col min="6656" max="6659" width="7.77734375" style="641" bestFit="1" customWidth="1"/>
    <col min="6660" max="6661" width="8.5546875" style="641" bestFit="1" customWidth="1"/>
    <col min="6662" max="6662" width="7.77734375" style="641" bestFit="1" customWidth="1"/>
    <col min="6663" max="6663" width="8.5546875" style="641" bestFit="1" customWidth="1"/>
    <col min="6664" max="6667" width="7.77734375" style="641" bestFit="1" customWidth="1"/>
    <col min="6668" max="6668" width="11.33203125" style="641" customWidth="1"/>
    <col min="6669" max="6903" width="8.77734375" style="641"/>
    <col min="6904" max="6904" width="10.33203125" style="641" customWidth="1"/>
    <col min="6905" max="6905" width="9.33203125" style="641" bestFit="1" customWidth="1"/>
    <col min="6906" max="6909" width="8.5546875" style="641" bestFit="1" customWidth="1"/>
    <col min="6910" max="6910" width="7.77734375" style="641" bestFit="1" customWidth="1"/>
    <col min="6911" max="6911" width="8.5546875" style="641" bestFit="1" customWidth="1"/>
    <col min="6912" max="6915" width="7.77734375" style="641" bestFit="1" customWidth="1"/>
    <col min="6916" max="6917" width="8.5546875" style="641" bestFit="1" customWidth="1"/>
    <col min="6918" max="6918" width="7.77734375" style="641" bestFit="1" customWidth="1"/>
    <col min="6919" max="6919" width="8.5546875" style="641" bestFit="1" customWidth="1"/>
    <col min="6920" max="6923" width="7.77734375" style="641" bestFit="1" customWidth="1"/>
    <col min="6924" max="6924" width="11.33203125" style="641" customWidth="1"/>
    <col min="6925" max="7159" width="8.77734375" style="641"/>
    <col min="7160" max="7160" width="10.33203125" style="641" customWidth="1"/>
    <col min="7161" max="7161" width="9.33203125" style="641" bestFit="1" customWidth="1"/>
    <col min="7162" max="7165" width="8.5546875" style="641" bestFit="1" customWidth="1"/>
    <col min="7166" max="7166" width="7.77734375" style="641" bestFit="1" customWidth="1"/>
    <col min="7167" max="7167" width="8.5546875" style="641" bestFit="1" customWidth="1"/>
    <col min="7168" max="7171" width="7.77734375" style="641" bestFit="1" customWidth="1"/>
    <col min="7172" max="7173" width="8.5546875" style="641" bestFit="1" customWidth="1"/>
    <col min="7174" max="7174" width="7.77734375" style="641" bestFit="1" customWidth="1"/>
    <col min="7175" max="7175" width="8.5546875" style="641" bestFit="1" customWidth="1"/>
    <col min="7176" max="7179" width="7.77734375" style="641" bestFit="1" customWidth="1"/>
    <col min="7180" max="7180" width="11.33203125" style="641" customWidth="1"/>
    <col min="7181" max="7415" width="8.77734375" style="641"/>
    <col min="7416" max="7416" width="10.33203125" style="641" customWidth="1"/>
    <col min="7417" max="7417" width="9.33203125" style="641" bestFit="1" customWidth="1"/>
    <col min="7418" max="7421" width="8.5546875" style="641" bestFit="1" customWidth="1"/>
    <col min="7422" max="7422" width="7.77734375" style="641" bestFit="1" customWidth="1"/>
    <col min="7423" max="7423" width="8.5546875" style="641" bestFit="1" customWidth="1"/>
    <col min="7424" max="7427" width="7.77734375" style="641" bestFit="1" customWidth="1"/>
    <col min="7428" max="7429" width="8.5546875" style="641" bestFit="1" customWidth="1"/>
    <col min="7430" max="7430" width="7.77734375" style="641" bestFit="1" customWidth="1"/>
    <col min="7431" max="7431" width="8.5546875" style="641" bestFit="1" customWidth="1"/>
    <col min="7432" max="7435" width="7.77734375" style="641" bestFit="1" customWidth="1"/>
    <col min="7436" max="7436" width="11.33203125" style="641" customWidth="1"/>
    <col min="7437" max="7671" width="8.77734375" style="641"/>
    <col min="7672" max="7672" width="10.33203125" style="641" customWidth="1"/>
    <col min="7673" max="7673" width="9.33203125" style="641" bestFit="1" customWidth="1"/>
    <col min="7674" max="7677" width="8.5546875" style="641" bestFit="1" customWidth="1"/>
    <col min="7678" max="7678" width="7.77734375" style="641" bestFit="1" customWidth="1"/>
    <col min="7679" max="7679" width="8.5546875" style="641" bestFit="1" customWidth="1"/>
    <col min="7680" max="7683" width="7.77734375" style="641" bestFit="1" customWidth="1"/>
    <col min="7684" max="7685" width="8.5546875" style="641" bestFit="1" customWidth="1"/>
    <col min="7686" max="7686" width="7.77734375" style="641" bestFit="1" customWidth="1"/>
    <col min="7687" max="7687" width="8.5546875" style="641" bestFit="1" customWidth="1"/>
    <col min="7688" max="7691" width="7.77734375" style="641" bestFit="1" customWidth="1"/>
    <col min="7692" max="7692" width="11.33203125" style="641" customWidth="1"/>
    <col min="7693" max="7927" width="8.77734375" style="641"/>
    <col min="7928" max="7928" width="10.33203125" style="641" customWidth="1"/>
    <col min="7929" max="7929" width="9.33203125" style="641" bestFit="1" customWidth="1"/>
    <col min="7930" max="7933" width="8.5546875" style="641" bestFit="1" customWidth="1"/>
    <col min="7934" max="7934" width="7.77734375" style="641" bestFit="1" customWidth="1"/>
    <col min="7935" max="7935" width="8.5546875" style="641" bestFit="1" customWidth="1"/>
    <col min="7936" max="7939" width="7.77734375" style="641" bestFit="1" customWidth="1"/>
    <col min="7940" max="7941" width="8.5546875" style="641" bestFit="1" customWidth="1"/>
    <col min="7942" max="7942" width="7.77734375" style="641" bestFit="1" customWidth="1"/>
    <col min="7943" max="7943" width="8.5546875" style="641" bestFit="1" customWidth="1"/>
    <col min="7944" max="7947" width="7.77734375" style="641" bestFit="1" customWidth="1"/>
    <col min="7948" max="7948" width="11.33203125" style="641" customWidth="1"/>
    <col min="7949" max="8183" width="8.77734375" style="641"/>
    <col min="8184" max="8184" width="10.33203125" style="641" customWidth="1"/>
    <col min="8185" max="8185" width="9.33203125" style="641" bestFit="1" customWidth="1"/>
    <col min="8186" max="8189" width="8.5546875" style="641" bestFit="1" customWidth="1"/>
    <col min="8190" max="8190" width="7.77734375" style="641" bestFit="1" customWidth="1"/>
    <col min="8191" max="8191" width="8.5546875" style="641" bestFit="1" customWidth="1"/>
    <col min="8192" max="8195" width="7.77734375" style="641" bestFit="1" customWidth="1"/>
    <col min="8196" max="8197" width="8.5546875" style="641" bestFit="1" customWidth="1"/>
    <col min="8198" max="8198" width="7.77734375" style="641" bestFit="1" customWidth="1"/>
    <col min="8199" max="8199" width="8.5546875" style="641" bestFit="1" customWidth="1"/>
    <col min="8200" max="8203" width="7.77734375" style="641" bestFit="1" customWidth="1"/>
    <col min="8204" max="8204" width="11.33203125" style="641" customWidth="1"/>
    <col min="8205" max="8439" width="8.77734375" style="641"/>
    <col min="8440" max="8440" width="10.33203125" style="641" customWidth="1"/>
    <col min="8441" max="8441" width="9.33203125" style="641" bestFit="1" customWidth="1"/>
    <col min="8442" max="8445" width="8.5546875" style="641" bestFit="1" customWidth="1"/>
    <col min="8446" max="8446" width="7.77734375" style="641" bestFit="1" customWidth="1"/>
    <col min="8447" max="8447" width="8.5546875" style="641" bestFit="1" customWidth="1"/>
    <col min="8448" max="8451" width="7.77734375" style="641" bestFit="1" customWidth="1"/>
    <col min="8452" max="8453" width="8.5546875" style="641" bestFit="1" customWidth="1"/>
    <col min="8454" max="8454" width="7.77734375" style="641" bestFit="1" customWidth="1"/>
    <col min="8455" max="8455" width="8.5546875" style="641" bestFit="1" customWidth="1"/>
    <col min="8456" max="8459" width="7.77734375" style="641" bestFit="1" customWidth="1"/>
    <col min="8460" max="8460" width="11.33203125" style="641" customWidth="1"/>
    <col min="8461" max="8695" width="8.77734375" style="641"/>
    <col min="8696" max="8696" width="10.33203125" style="641" customWidth="1"/>
    <col min="8697" max="8697" width="9.33203125" style="641" bestFit="1" customWidth="1"/>
    <col min="8698" max="8701" width="8.5546875" style="641" bestFit="1" customWidth="1"/>
    <col min="8702" max="8702" width="7.77734375" style="641" bestFit="1" customWidth="1"/>
    <col min="8703" max="8703" width="8.5546875" style="641" bestFit="1" customWidth="1"/>
    <col min="8704" max="8707" width="7.77734375" style="641" bestFit="1" customWidth="1"/>
    <col min="8708" max="8709" width="8.5546875" style="641" bestFit="1" customWidth="1"/>
    <col min="8710" max="8710" width="7.77734375" style="641" bestFit="1" customWidth="1"/>
    <col min="8711" max="8711" width="8.5546875" style="641" bestFit="1" customWidth="1"/>
    <col min="8712" max="8715" width="7.77734375" style="641" bestFit="1" customWidth="1"/>
    <col min="8716" max="8716" width="11.33203125" style="641" customWidth="1"/>
    <col min="8717" max="8951" width="8.77734375" style="641"/>
    <col min="8952" max="8952" width="10.33203125" style="641" customWidth="1"/>
    <col min="8953" max="8953" width="9.33203125" style="641" bestFit="1" customWidth="1"/>
    <col min="8954" max="8957" width="8.5546875" style="641" bestFit="1" customWidth="1"/>
    <col min="8958" max="8958" width="7.77734375" style="641" bestFit="1" customWidth="1"/>
    <col min="8959" max="8959" width="8.5546875" style="641" bestFit="1" customWidth="1"/>
    <col min="8960" max="8963" width="7.77734375" style="641" bestFit="1" customWidth="1"/>
    <col min="8964" max="8965" width="8.5546875" style="641" bestFit="1" customWidth="1"/>
    <col min="8966" max="8966" width="7.77734375" style="641" bestFit="1" customWidth="1"/>
    <col min="8967" max="8967" width="8.5546875" style="641" bestFit="1" customWidth="1"/>
    <col min="8968" max="8971" width="7.77734375" style="641" bestFit="1" customWidth="1"/>
    <col min="8972" max="8972" width="11.33203125" style="641" customWidth="1"/>
    <col min="8973" max="9207" width="8.77734375" style="641"/>
    <col min="9208" max="9208" width="10.33203125" style="641" customWidth="1"/>
    <col min="9209" max="9209" width="9.33203125" style="641" bestFit="1" customWidth="1"/>
    <col min="9210" max="9213" width="8.5546875" style="641" bestFit="1" customWidth="1"/>
    <col min="9214" max="9214" width="7.77734375" style="641" bestFit="1" customWidth="1"/>
    <col min="9215" max="9215" width="8.5546875" style="641" bestFit="1" customWidth="1"/>
    <col min="9216" max="9219" width="7.77734375" style="641" bestFit="1" customWidth="1"/>
    <col min="9220" max="9221" width="8.5546875" style="641" bestFit="1" customWidth="1"/>
    <col min="9222" max="9222" width="7.77734375" style="641" bestFit="1" customWidth="1"/>
    <col min="9223" max="9223" width="8.5546875" style="641" bestFit="1" customWidth="1"/>
    <col min="9224" max="9227" width="7.77734375" style="641" bestFit="1" customWidth="1"/>
    <col min="9228" max="9228" width="11.33203125" style="641" customWidth="1"/>
    <col min="9229" max="9463" width="8.77734375" style="641"/>
    <col min="9464" max="9464" width="10.33203125" style="641" customWidth="1"/>
    <col min="9465" max="9465" width="9.33203125" style="641" bestFit="1" customWidth="1"/>
    <col min="9466" max="9469" width="8.5546875" style="641" bestFit="1" customWidth="1"/>
    <col min="9470" max="9470" width="7.77734375" style="641" bestFit="1" customWidth="1"/>
    <col min="9471" max="9471" width="8.5546875" style="641" bestFit="1" customWidth="1"/>
    <col min="9472" max="9475" width="7.77734375" style="641" bestFit="1" customWidth="1"/>
    <col min="9476" max="9477" width="8.5546875" style="641" bestFit="1" customWidth="1"/>
    <col min="9478" max="9478" width="7.77734375" style="641" bestFit="1" customWidth="1"/>
    <col min="9479" max="9479" width="8.5546875" style="641" bestFit="1" customWidth="1"/>
    <col min="9480" max="9483" width="7.77734375" style="641" bestFit="1" customWidth="1"/>
    <col min="9484" max="9484" width="11.33203125" style="641" customWidth="1"/>
    <col min="9485" max="9719" width="8.77734375" style="641"/>
    <col min="9720" max="9720" width="10.33203125" style="641" customWidth="1"/>
    <col min="9721" max="9721" width="9.33203125" style="641" bestFit="1" customWidth="1"/>
    <col min="9722" max="9725" width="8.5546875" style="641" bestFit="1" customWidth="1"/>
    <col min="9726" max="9726" width="7.77734375" style="641" bestFit="1" customWidth="1"/>
    <col min="9727" max="9727" width="8.5546875" style="641" bestFit="1" customWidth="1"/>
    <col min="9728" max="9731" width="7.77734375" style="641" bestFit="1" customWidth="1"/>
    <col min="9732" max="9733" width="8.5546875" style="641" bestFit="1" customWidth="1"/>
    <col min="9734" max="9734" width="7.77734375" style="641" bestFit="1" customWidth="1"/>
    <col min="9735" max="9735" width="8.5546875" style="641" bestFit="1" customWidth="1"/>
    <col min="9736" max="9739" width="7.77734375" style="641" bestFit="1" customWidth="1"/>
    <col min="9740" max="9740" width="11.33203125" style="641" customWidth="1"/>
    <col min="9741" max="9975" width="8.77734375" style="641"/>
    <col min="9976" max="9976" width="10.33203125" style="641" customWidth="1"/>
    <col min="9977" max="9977" width="9.33203125" style="641" bestFit="1" customWidth="1"/>
    <col min="9978" max="9981" width="8.5546875" style="641" bestFit="1" customWidth="1"/>
    <col min="9982" max="9982" width="7.77734375" style="641" bestFit="1" customWidth="1"/>
    <col min="9983" max="9983" width="8.5546875" style="641" bestFit="1" customWidth="1"/>
    <col min="9984" max="9987" width="7.77734375" style="641" bestFit="1" customWidth="1"/>
    <col min="9988" max="9989" width="8.5546875" style="641" bestFit="1" customWidth="1"/>
    <col min="9990" max="9990" width="7.77734375" style="641" bestFit="1" customWidth="1"/>
    <col min="9991" max="9991" width="8.5546875" style="641" bestFit="1" customWidth="1"/>
    <col min="9992" max="9995" width="7.77734375" style="641" bestFit="1" customWidth="1"/>
    <col min="9996" max="9996" width="11.33203125" style="641" customWidth="1"/>
    <col min="9997" max="10231" width="8.77734375" style="641"/>
    <col min="10232" max="10232" width="10.33203125" style="641" customWidth="1"/>
    <col min="10233" max="10233" width="9.33203125" style="641" bestFit="1" customWidth="1"/>
    <col min="10234" max="10237" width="8.5546875" style="641" bestFit="1" customWidth="1"/>
    <col min="10238" max="10238" width="7.77734375" style="641" bestFit="1" customWidth="1"/>
    <col min="10239" max="10239" width="8.5546875" style="641" bestFit="1" customWidth="1"/>
    <col min="10240" max="10243" width="7.77734375" style="641" bestFit="1" customWidth="1"/>
    <col min="10244" max="10245" width="8.5546875" style="641" bestFit="1" customWidth="1"/>
    <col min="10246" max="10246" width="7.77734375" style="641" bestFit="1" customWidth="1"/>
    <col min="10247" max="10247" width="8.5546875" style="641" bestFit="1" customWidth="1"/>
    <col min="10248" max="10251" width="7.77734375" style="641" bestFit="1" customWidth="1"/>
    <col min="10252" max="10252" width="11.33203125" style="641" customWidth="1"/>
    <col min="10253" max="10487" width="8.77734375" style="641"/>
    <col min="10488" max="10488" width="10.33203125" style="641" customWidth="1"/>
    <col min="10489" max="10489" width="9.33203125" style="641" bestFit="1" customWidth="1"/>
    <col min="10490" max="10493" width="8.5546875" style="641" bestFit="1" customWidth="1"/>
    <col min="10494" max="10494" width="7.77734375" style="641" bestFit="1" customWidth="1"/>
    <col min="10495" max="10495" width="8.5546875" style="641" bestFit="1" customWidth="1"/>
    <col min="10496" max="10499" width="7.77734375" style="641" bestFit="1" customWidth="1"/>
    <col min="10500" max="10501" width="8.5546875" style="641" bestFit="1" customWidth="1"/>
    <col min="10502" max="10502" width="7.77734375" style="641" bestFit="1" customWidth="1"/>
    <col min="10503" max="10503" width="8.5546875" style="641" bestFit="1" customWidth="1"/>
    <col min="10504" max="10507" width="7.77734375" style="641" bestFit="1" customWidth="1"/>
    <col min="10508" max="10508" width="11.33203125" style="641" customWidth="1"/>
    <col min="10509" max="10743" width="8.77734375" style="641"/>
    <col min="10744" max="10744" width="10.33203125" style="641" customWidth="1"/>
    <col min="10745" max="10745" width="9.33203125" style="641" bestFit="1" customWidth="1"/>
    <col min="10746" max="10749" width="8.5546875" style="641" bestFit="1" customWidth="1"/>
    <col min="10750" max="10750" width="7.77734375" style="641" bestFit="1" customWidth="1"/>
    <col min="10751" max="10751" width="8.5546875" style="641" bestFit="1" customWidth="1"/>
    <col min="10752" max="10755" width="7.77734375" style="641" bestFit="1" customWidth="1"/>
    <col min="10756" max="10757" width="8.5546875" style="641" bestFit="1" customWidth="1"/>
    <col min="10758" max="10758" width="7.77734375" style="641" bestFit="1" customWidth="1"/>
    <col min="10759" max="10759" width="8.5546875" style="641" bestFit="1" customWidth="1"/>
    <col min="10760" max="10763" width="7.77734375" style="641" bestFit="1" customWidth="1"/>
    <col min="10764" max="10764" width="11.33203125" style="641" customWidth="1"/>
    <col min="10765" max="10999" width="8.77734375" style="641"/>
    <col min="11000" max="11000" width="10.33203125" style="641" customWidth="1"/>
    <col min="11001" max="11001" width="9.33203125" style="641" bestFit="1" customWidth="1"/>
    <col min="11002" max="11005" width="8.5546875" style="641" bestFit="1" customWidth="1"/>
    <col min="11006" max="11006" width="7.77734375" style="641" bestFit="1" customWidth="1"/>
    <col min="11007" max="11007" width="8.5546875" style="641" bestFit="1" customWidth="1"/>
    <col min="11008" max="11011" width="7.77734375" style="641" bestFit="1" customWidth="1"/>
    <col min="11012" max="11013" width="8.5546875" style="641" bestFit="1" customWidth="1"/>
    <col min="11014" max="11014" width="7.77734375" style="641" bestFit="1" customWidth="1"/>
    <col min="11015" max="11015" width="8.5546875" style="641" bestFit="1" customWidth="1"/>
    <col min="11016" max="11019" width="7.77734375" style="641" bestFit="1" customWidth="1"/>
    <col min="11020" max="11020" width="11.33203125" style="641" customWidth="1"/>
    <col min="11021" max="11255" width="8.77734375" style="641"/>
    <col min="11256" max="11256" width="10.33203125" style="641" customWidth="1"/>
    <col min="11257" max="11257" width="9.33203125" style="641" bestFit="1" customWidth="1"/>
    <col min="11258" max="11261" width="8.5546875" style="641" bestFit="1" customWidth="1"/>
    <col min="11262" max="11262" width="7.77734375" style="641" bestFit="1" customWidth="1"/>
    <col min="11263" max="11263" width="8.5546875" style="641" bestFit="1" customWidth="1"/>
    <col min="11264" max="11267" width="7.77734375" style="641" bestFit="1" customWidth="1"/>
    <col min="11268" max="11269" width="8.5546875" style="641" bestFit="1" customWidth="1"/>
    <col min="11270" max="11270" width="7.77734375" style="641" bestFit="1" customWidth="1"/>
    <col min="11271" max="11271" width="8.5546875" style="641" bestFit="1" customWidth="1"/>
    <col min="11272" max="11275" width="7.77734375" style="641" bestFit="1" customWidth="1"/>
    <col min="11276" max="11276" width="11.33203125" style="641" customWidth="1"/>
    <col min="11277" max="11511" width="8.77734375" style="641"/>
    <col min="11512" max="11512" width="10.33203125" style="641" customWidth="1"/>
    <col min="11513" max="11513" width="9.33203125" style="641" bestFit="1" customWidth="1"/>
    <col min="11514" max="11517" width="8.5546875" style="641" bestFit="1" customWidth="1"/>
    <col min="11518" max="11518" width="7.77734375" style="641" bestFit="1" customWidth="1"/>
    <col min="11519" max="11519" width="8.5546875" style="641" bestFit="1" customWidth="1"/>
    <col min="11520" max="11523" width="7.77734375" style="641" bestFit="1" customWidth="1"/>
    <col min="11524" max="11525" width="8.5546875" style="641" bestFit="1" customWidth="1"/>
    <col min="11526" max="11526" width="7.77734375" style="641" bestFit="1" customWidth="1"/>
    <col min="11527" max="11527" width="8.5546875" style="641" bestFit="1" customWidth="1"/>
    <col min="11528" max="11531" width="7.77734375" style="641" bestFit="1" customWidth="1"/>
    <col min="11532" max="11532" width="11.33203125" style="641" customWidth="1"/>
    <col min="11533" max="11767" width="8.77734375" style="641"/>
    <col min="11768" max="11768" width="10.33203125" style="641" customWidth="1"/>
    <col min="11769" max="11769" width="9.33203125" style="641" bestFit="1" customWidth="1"/>
    <col min="11770" max="11773" width="8.5546875" style="641" bestFit="1" customWidth="1"/>
    <col min="11774" max="11774" width="7.77734375" style="641" bestFit="1" customWidth="1"/>
    <col min="11775" max="11775" width="8.5546875" style="641" bestFit="1" customWidth="1"/>
    <col min="11776" max="11779" width="7.77734375" style="641" bestFit="1" customWidth="1"/>
    <col min="11780" max="11781" width="8.5546875" style="641" bestFit="1" customWidth="1"/>
    <col min="11782" max="11782" width="7.77734375" style="641" bestFit="1" customWidth="1"/>
    <col min="11783" max="11783" width="8.5546875" style="641" bestFit="1" customWidth="1"/>
    <col min="11784" max="11787" width="7.77734375" style="641" bestFit="1" customWidth="1"/>
    <col min="11788" max="11788" width="11.33203125" style="641" customWidth="1"/>
    <col min="11789" max="12023" width="8.77734375" style="641"/>
    <col min="12024" max="12024" width="10.33203125" style="641" customWidth="1"/>
    <col min="12025" max="12025" width="9.33203125" style="641" bestFit="1" customWidth="1"/>
    <col min="12026" max="12029" width="8.5546875" style="641" bestFit="1" customWidth="1"/>
    <col min="12030" max="12030" width="7.77734375" style="641" bestFit="1" customWidth="1"/>
    <col min="12031" max="12031" width="8.5546875" style="641" bestFit="1" customWidth="1"/>
    <col min="12032" max="12035" width="7.77734375" style="641" bestFit="1" customWidth="1"/>
    <col min="12036" max="12037" width="8.5546875" style="641" bestFit="1" customWidth="1"/>
    <col min="12038" max="12038" width="7.77734375" style="641" bestFit="1" customWidth="1"/>
    <col min="12039" max="12039" width="8.5546875" style="641" bestFit="1" customWidth="1"/>
    <col min="12040" max="12043" width="7.77734375" style="641" bestFit="1" customWidth="1"/>
    <col min="12044" max="12044" width="11.33203125" style="641" customWidth="1"/>
    <col min="12045" max="12279" width="8.77734375" style="641"/>
    <col min="12280" max="12280" width="10.33203125" style="641" customWidth="1"/>
    <col min="12281" max="12281" width="9.33203125" style="641" bestFit="1" customWidth="1"/>
    <col min="12282" max="12285" width="8.5546875" style="641" bestFit="1" customWidth="1"/>
    <col min="12286" max="12286" width="7.77734375" style="641" bestFit="1" customWidth="1"/>
    <col min="12287" max="12287" width="8.5546875" style="641" bestFit="1" customWidth="1"/>
    <col min="12288" max="12291" width="7.77734375" style="641" bestFit="1" customWidth="1"/>
    <col min="12292" max="12293" width="8.5546875" style="641" bestFit="1" customWidth="1"/>
    <col min="12294" max="12294" width="7.77734375" style="641" bestFit="1" customWidth="1"/>
    <col min="12295" max="12295" width="8.5546875" style="641" bestFit="1" customWidth="1"/>
    <col min="12296" max="12299" width="7.77734375" style="641" bestFit="1" customWidth="1"/>
    <col min="12300" max="12300" width="11.33203125" style="641" customWidth="1"/>
    <col min="12301" max="12535" width="8.77734375" style="641"/>
    <col min="12536" max="12536" width="10.33203125" style="641" customWidth="1"/>
    <col min="12537" max="12537" width="9.33203125" style="641" bestFit="1" customWidth="1"/>
    <col min="12538" max="12541" width="8.5546875" style="641" bestFit="1" customWidth="1"/>
    <col min="12542" max="12542" width="7.77734375" style="641" bestFit="1" customWidth="1"/>
    <col min="12543" max="12543" width="8.5546875" style="641" bestFit="1" customWidth="1"/>
    <col min="12544" max="12547" width="7.77734375" style="641" bestFit="1" customWidth="1"/>
    <col min="12548" max="12549" width="8.5546875" style="641" bestFit="1" customWidth="1"/>
    <col min="12550" max="12550" width="7.77734375" style="641" bestFit="1" customWidth="1"/>
    <col min="12551" max="12551" width="8.5546875" style="641" bestFit="1" customWidth="1"/>
    <col min="12552" max="12555" width="7.77734375" style="641" bestFit="1" customWidth="1"/>
    <col min="12556" max="12556" width="11.33203125" style="641" customWidth="1"/>
    <col min="12557" max="12791" width="8.77734375" style="641"/>
    <col min="12792" max="12792" width="10.33203125" style="641" customWidth="1"/>
    <col min="12793" max="12793" width="9.33203125" style="641" bestFit="1" customWidth="1"/>
    <col min="12794" max="12797" width="8.5546875" style="641" bestFit="1" customWidth="1"/>
    <col min="12798" max="12798" width="7.77734375" style="641" bestFit="1" customWidth="1"/>
    <col min="12799" max="12799" width="8.5546875" style="641" bestFit="1" customWidth="1"/>
    <col min="12800" max="12803" width="7.77734375" style="641" bestFit="1" customWidth="1"/>
    <col min="12804" max="12805" width="8.5546875" style="641" bestFit="1" customWidth="1"/>
    <col min="12806" max="12806" width="7.77734375" style="641" bestFit="1" customWidth="1"/>
    <col min="12807" max="12807" width="8.5546875" style="641" bestFit="1" customWidth="1"/>
    <col min="12808" max="12811" width="7.77734375" style="641" bestFit="1" customWidth="1"/>
    <col min="12812" max="12812" width="11.33203125" style="641" customWidth="1"/>
    <col min="12813" max="13047" width="8.77734375" style="641"/>
    <col min="13048" max="13048" width="10.33203125" style="641" customWidth="1"/>
    <col min="13049" max="13049" width="9.33203125" style="641" bestFit="1" customWidth="1"/>
    <col min="13050" max="13053" width="8.5546875" style="641" bestFit="1" customWidth="1"/>
    <col min="13054" max="13054" width="7.77734375" style="641" bestFit="1" customWidth="1"/>
    <col min="13055" max="13055" width="8.5546875" style="641" bestFit="1" customWidth="1"/>
    <col min="13056" max="13059" width="7.77734375" style="641" bestFit="1" customWidth="1"/>
    <col min="13060" max="13061" width="8.5546875" style="641" bestFit="1" customWidth="1"/>
    <col min="13062" max="13062" width="7.77734375" style="641" bestFit="1" customWidth="1"/>
    <col min="13063" max="13063" width="8.5546875" style="641" bestFit="1" customWidth="1"/>
    <col min="13064" max="13067" width="7.77734375" style="641" bestFit="1" customWidth="1"/>
    <col min="13068" max="13068" width="11.33203125" style="641" customWidth="1"/>
    <col min="13069" max="13303" width="8.77734375" style="641"/>
    <col min="13304" max="13304" width="10.33203125" style="641" customWidth="1"/>
    <col min="13305" max="13305" width="9.33203125" style="641" bestFit="1" customWidth="1"/>
    <col min="13306" max="13309" width="8.5546875" style="641" bestFit="1" customWidth="1"/>
    <col min="13310" max="13310" width="7.77734375" style="641" bestFit="1" customWidth="1"/>
    <col min="13311" max="13311" width="8.5546875" style="641" bestFit="1" customWidth="1"/>
    <col min="13312" max="13315" width="7.77734375" style="641" bestFit="1" customWidth="1"/>
    <col min="13316" max="13317" width="8.5546875" style="641" bestFit="1" customWidth="1"/>
    <col min="13318" max="13318" width="7.77734375" style="641" bestFit="1" customWidth="1"/>
    <col min="13319" max="13319" width="8.5546875" style="641" bestFit="1" customWidth="1"/>
    <col min="13320" max="13323" width="7.77734375" style="641" bestFit="1" customWidth="1"/>
    <col min="13324" max="13324" width="11.33203125" style="641" customWidth="1"/>
    <col min="13325" max="13559" width="8.77734375" style="641"/>
    <col min="13560" max="13560" width="10.33203125" style="641" customWidth="1"/>
    <col min="13561" max="13561" width="9.33203125" style="641" bestFit="1" customWidth="1"/>
    <col min="13562" max="13565" width="8.5546875" style="641" bestFit="1" customWidth="1"/>
    <col min="13566" max="13566" width="7.77734375" style="641" bestFit="1" customWidth="1"/>
    <col min="13567" max="13567" width="8.5546875" style="641" bestFit="1" customWidth="1"/>
    <col min="13568" max="13571" width="7.77734375" style="641" bestFit="1" customWidth="1"/>
    <col min="13572" max="13573" width="8.5546875" style="641" bestFit="1" customWidth="1"/>
    <col min="13574" max="13574" width="7.77734375" style="641" bestFit="1" customWidth="1"/>
    <col min="13575" max="13575" width="8.5546875" style="641" bestFit="1" customWidth="1"/>
    <col min="13576" max="13579" width="7.77734375" style="641" bestFit="1" customWidth="1"/>
    <col min="13580" max="13580" width="11.33203125" style="641" customWidth="1"/>
    <col min="13581" max="13815" width="8.77734375" style="641"/>
    <col min="13816" max="13816" width="10.33203125" style="641" customWidth="1"/>
    <col min="13817" max="13817" width="9.33203125" style="641" bestFit="1" customWidth="1"/>
    <col min="13818" max="13821" width="8.5546875" style="641" bestFit="1" customWidth="1"/>
    <col min="13822" max="13822" width="7.77734375" style="641" bestFit="1" customWidth="1"/>
    <col min="13823" max="13823" width="8.5546875" style="641" bestFit="1" customWidth="1"/>
    <col min="13824" max="13827" width="7.77734375" style="641" bestFit="1" customWidth="1"/>
    <col min="13828" max="13829" width="8.5546875" style="641" bestFit="1" customWidth="1"/>
    <col min="13830" max="13830" width="7.77734375" style="641" bestFit="1" customWidth="1"/>
    <col min="13831" max="13831" width="8.5546875" style="641" bestFit="1" customWidth="1"/>
    <col min="13832" max="13835" width="7.77734375" style="641" bestFit="1" customWidth="1"/>
    <col min="13836" max="13836" width="11.33203125" style="641" customWidth="1"/>
    <col min="13837" max="14071" width="8.77734375" style="641"/>
    <col min="14072" max="14072" width="10.33203125" style="641" customWidth="1"/>
    <col min="14073" max="14073" width="9.33203125" style="641" bestFit="1" customWidth="1"/>
    <col min="14074" max="14077" width="8.5546875" style="641" bestFit="1" customWidth="1"/>
    <col min="14078" max="14078" width="7.77734375" style="641" bestFit="1" customWidth="1"/>
    <col min="14079" max="14079" width="8.5546875" style="641" bestFit="1" customWidth="1"/>
    <col min="14080" max="14083" width="7.77734375" style="641" bestFit="1" customWidth="1"/>
    <col min="14084" max="14085" width="8.5546875" style="641" bestFit="1" customWidth="1"/>
    <col min="14086" max="14086" width="7.77734375" style="641" bestFit="1" customWidth="1"/>
    <col min="14087" max="14087" width="8.5546875" style="641" bestFit="1" customWidth="1"/>
    <col min="14088" max="14091" width="7.77734375" style="641" bestFit="1" customWidth="1"/>
    <col min="14092" max="14092" width="11.33203125" style="641" customWidth="1"/>
    <col min="14093" max="14327" width="8.77734375" style="641"/>
    <col min="14328" max="14328" width="10.33203125" style="641" customWidth="1"/>
    <col min="14329" max="14329" width="9.33203125" style="641" bestFit="1" customWidth="1"/>
    <col min="14330" max="14333" width="8.5546875" style="641" bestFit="1" customWidth="1"/>
    <col min="14334" max="14334" width="7.77734375" style="641" bestFit="1" customWidth="1"/>
    <col min="14335" max="14335" width="8.5546875" style="641" bestFit="1" customWidth="1"/>
    <col min="14336" max="14339" width="7.77734375" style="641" bestFit="1" customWidth="1"/>
    <col min="14340" max="14341" width="8.5546875" style="641" bestFit="1" customWidth="1"/>
    <col min="14342" max="14342" width="7.77734375" style="641" bestFit="1" customWidth="1"/>
    <col min="14343" max="14343" width="8.5546875" style="641" bestFit="1" customWidth="1"/>
    <col min="14344" max="14347" width="7.77734375" style="641" bestFit="1" customWidth="1"/>
    <col min="14348" max="14348" width="11.33203125" style="641" customWidth="1"/>
    <col min="14349" max="14583" width="8.77734375" style="641"/>
    <col min="14584" max="14584" width="10.33203125" style="641" customWidth="1"/>
    <col min="14585" max="14585" width="9.33203125" style="641" bestFit="1" customWidth="1"/>
    <col min="14586" max="14589" width="8.5546875" style="641" bestFit="1" customWidth="1"/>
    <col min="14590" max="14590" width="7.77734375" style="641" bestFit="1" customWidth="1"/>
    <col min="14591" max="14591" width="8.5546875" style="641" bestFit="1" customWidth="1"/>
    <col min="14592" max="14595" width="7.77734375" style="641" bestFit="1" customWidth="1"/>
    <col min="14596" max="14597" width="8.5546875" style="641" bestFit="1" customWidth="1"/>
    <col min="14598" max="14598" width="7.77734375" style="641" bestFit="1" customWidth="1"/>
    <col min="14599" max="14599" width="8.5546875" style="641" bestFit="1" customWidth="1"/>
    <col min="14600" max="14603" width="7.77734375" style="641" bestFit="1" customWidth="1"/>
    <col min="14604" max="14604" width="11.33203125" style="641" customWidth="1"/>
    <col min="14605" max="14839" width="8.77734375" style="641"/>
    <col min="14840" max="14840" width="10.33203125" style="641" customWidth="1"/>
    <col min="14841" max="14841" width="9.33203125" style="641" bestFit="1" customWidth="1"/>
    <col min="14842" max="14845" width="8.5546875" style="641" bestFit="1" customWidth="1"/>
    <col min="14846" max="14846" width="7.77734375" style="641" bestFit="1" customWidth="1"/>
    <col min="14847" max="14847" width="8.5546875" style="641" bestFit="1" customWidth="1"/>
    <col min="14848" max="14851" width="7.77734375" style="641" bestFit="1" customWidth="1"/>
    <col min="14852" max="14853" width="8.5546875" style="641" bestFit="1" customWidth="1"/>
    <col min="14854" max="14854" width="7.77734375" style="641" bestFit="1" customWidth="1"/>
    <col min="14855" max="14855" width="8.5546875" style="641" bestFit="1" customWidth="1"/>
    <col min="14856" max="14859" width="7.77734375" style="641" bestFit="1" customWidth="1"/>
    <col min="14860" max="14860" width="11.33203125" style="641" customWidth="1"/>
    <col min="14861" max="15095" width="8.77734375" style="641"/>
    <col min="15096" max="15096" width="10.33203125" style="641" customWidth="1"/>
    <col min="15097" max="15097" width="9.33203125" style="641" bestFit="1" customWidth="1"/>
    <col min="15098" max="15101" width="8.5546875" style="641" bestFit="1" customWidth="1"/>
    <col min="15102" max="15102" width="7.77734375" style="641" bestFit="1" customWidth="1"/>
    <col min="15103" max="15103" width="8.5546875" style="641" bestFit="1" customWidth="1"/>
    <col min="15104" max="15107" width="7.77734375" style="641" bestFit="1" customWidth="1"/>
    <col min="15108" max="15109" width="8.5546875" style="641" bestFit="1" customWidth="1"/>
    <col min="15110" max="15110" width="7.77734375" style="641" bestFit="1" customWidth="1"/>
    <col min="15111" max="15111" width="8.5546875" style="641" bestFit="1" customWidth="1"/>
    <col min="15112" max="15115" width="7.77734375" style="641" bestFit="1" customWidth="1"/>
    <col min="15116" max="15116" width="11.33203125" style="641" customWidth="1"/>
    <col min="15117" max="15351" width="8.77734375" style="641"/>
    <col min="15352" max="15352" width="10.33203125" style="641" customWidth="1"/>
    <col min="15353" max="15353" width="9.33203125" style="641" bestFit="1" customWidth="1"/>
    <col min="15354" max="15357" width="8.5546875" style="641" bestFit="1" customWidth="1"/>
    <col min="15358" max="15358" width="7.77734375" style="641" bestFit="1" customWidth="1"/>
    <col min="15359" max="15359" width="8.5546875" style="641" bestFit="1" customWidth="1"/>
    <col min="15360" max="15363" width="7.77734375" style="641" bestFit="1" customWidth="1"/>
    <col min="15364" max="15365" width="8.5546875" style="641" bestFit="1" customWidth="1"/>
    <col min="15366" max="15366" width="7.77734375" style="641" bestFit="1" customWidth="1"/>
    <col min="15367" max="15367" width="8.5546875" style="641" bestFit="1" customWidth="1"/>
    <col min="15368" max="15371" width="7.77734375" style="641" bestFit="1" customWidth="1"/>
    <col min="15372" max="15372" width="11.33203125" style="641" customWidth="1"/>
    <col min="15373" max="15607" width="8.77734375" style="641"/>
    <col min="15608" max="15608" width="10.33203125" style="641" customWidth="1"/>
    <col min="15609" max="15609" width="9.33203125" style="641" bestFit="1" customWidth="1"/>
    <col min="15610" max="15613" width="8.5546875" style="641" bestFit="1" customWidth="1"/>
    <col min="15614" max="15614" width="7.77734375" style="641" bestFit="1" customWidth="1"/>
    <col min="15615" max="15615" width="8.5546875" style="641" bestFit="1" customWidth="1"/>
    <col min="15616" max="15619" width="7.77734375" style="641" bestFit="1" customWidth="1"/>
    <col min="15620" max="15621" width="8.5546875" style="641" bestFit="1" customWidth="1"/>
    <col min="15622" max="15622" width="7.77734375" style="641" bestFit="1" customWidth="1"/>
    <col min="15623" max="15623" width="8.5546875" style="641" bestFit="1" customWidth="1"/>
    <col min="15624" max="15627" width="7.77734375" style="641" bestFit="1" customWidth="1"/>
    <col min="15628" max="15628" width="11.33203125" style="641" customWidth="1"/>
    <col min="15629" max="15863" width="8.77734375" style="641"/>
    <col min="15864" max="15864" width="10.33203125" style="641" customWidth="1"/>
    <col min="15865" max="15865" width="9.33203125" style="641" bestFit="1" customWidth="1"/>
    <col min="15866" max="15869" width="8.5546875" style="641" bestFit="1" customWidth="1"/>
    <col min="15870" max="15870" width="7.77734375" style="641" bestFit="1" customWidth="1"/>
    <col min="15871" max="15871" width="8.5546875" style="641" bestFit="1" customWidth="1"/>
    <col min="15872" max="15875" width="7.77734375" style="641" bestFit="1" customWidth="1"/>
    <col min="15876" max="15877" width="8.5546875" style="641" bestFit="1" customWidth="1"/>
    <col min="15878" max="15878" width="7.77734375" style="641" bestFit="1" customWidth="1"/>
    <col min="15879" max="15879" width="8.5546875" style="641" bestFit="1" customWidth="1"/>
    <col min="15880" max="15883" width="7.77734375" style="641" bestFit="1" customWidth="1"/>
    <col min="15884" max="15884" width="11.33203125" style="641" customWidth="1"/>
    <col min="15885" max="16119" width="8.77734375" style="641"/>
    <col min="16120" max="16120" width="10.33203125" style="641" customWidth="1"/>
    <col min="16121" max="16121" width="9.33203125" style="641" bestFit="1" customWidth="1"/>
    <col min="16122" max="16125" width="8.5546875" style="641" bestFit="1" customWidth="1"/>
    <col min="16126" max="16126" width="7.77734375" style="641" bestFit="1" customWidth="1"/>
    <col min="16127" max="16127" width="8.5546875" style="641" bestFit="1" customWidth="1"/>
    <col min="16128" max="16131" width="7.77734375" style="641" bestFit="1" customWidth="1"/>
    <col min="16132" max="16133" width="8.5546875" style="641" bestFit="1" customWidth="1"/>
    <col min="16134" max="16134" width="7.77734375" style="641" bestFit="1" customWidth="1"/>
    <col min="16135" max="16135" width="8.5546875" style="641" bestFit="1" customWidth="1"/>
    <col min="16136" max="16139" width="7.77734375" style="641" bestFit="1" customWidth="1"/>
    <col min="16140" max="16140" width="11.33203125" style="641" customWidth="1"/>
    <col min="16141" max="16384" width="8.77734375" style="641"/>
  </cols>
  <sheetData>
    <row r="1" spans="1:18" s="635" customFormat="1" ht="32.450000000000003" customHeight="1">
      <c r="A1" s="1205" t="s">
        <v>645</v>
      </c>
      <c r="B1" s="1205"/>
      <c r="C1" s="1205"/>
      <c r="D1" s="1205"/>
      <c r="E1" s="1205"/>
      <c r="F1" s="1205"/>
      <c r="G1" s="1205"/>
      <c r="H1" s="1205" t="s">
        <v>519</v>
      </c>
      <c r="I1" s="1205"/>
      <c r="J1" s="1205"/>
      <c r="K1" s="1205"/>
      <c r="L1" s="1205"/>
      <c r="M1" s="53"/>
      <c r="N1" s="53"/>
      <c r="O1" s="53"/>
      <c r="P1" s="53"/>
      <c r="Q1" s="53"/>
      <c r="R1" s="53"/>
    </row>
    <row r="2" spans="1:18" s="635" customFormat="1" ht="6.95" customHeight="1">
      <c r="A2" s="604"/>
      <c r="B2" s="604"/>
      <c r="C2" s="604"/>
      <c r="D2" s="604"/>
      <c r="E2" s="604"/>
      <c r="F2" s="604"/>
      <c r="G2" s="604"/>
      <c r="H2" s="604"/>
      <c r="I2" s="604"/>
      <c r="J2" s="604"/>
      <c r="K2" s="816"/>
      <c r="L2" s="604"/>
      <c r="M2" s="53"/>
      <c r="N2" s="53"/>
      <c r="O2" s="53"/>
      <c r="P2" s="53"/>
      <c r="Q2" s="53"/>
      <c r="R2" s="53"/>
    </row>
    <row r="3" spans="1:18" s="123" customFormat="1" ht="21.2" customHeight="1">
      <c r="A3" s="615" t="s">
        <v>33</v>
      </c>
      <c r="B3" s="142"/>
      <c r="C3" s="142"/>
      <c r="D3" s="142"/>
      <c r="E3" s="142"/>
      <c r="F3" s="142"/>
      <c r="G3" s="142"/>
      <c r="H3" s="142"/>
      <c r="I3" s="142"/>
      <c r="J3" s="142"/>
      <c r="K3" s="142"/>
      <c r="L3" s="618" t="s">
        <v>355</v>
      </c>
      <c r="M3" s="122"/>
      <c r="N3" s="122"/>
      <c r="O3" s="122"/>
      <c r="P3" s="122"/>
      <c r="Q3" s="122"/>
      <c r="R3" s="122"/>
    </row>
    <row r="4" spans="1:18" s="38" customFormat="1" ht="22.5" customHeight="1">
      <c r="A4" s="1445" t="s">
        <v>10</v>
      </c>
      <c r="B4" s="1703" t="s">
        <v>356</v>
      </c>
      <c r="C4" s="1703"/>
      <c r="D4" s="1703"/>
      <c r="E4" s="1604" t="s">
        <v>357</v>
      </c>
      <c r="F4" s="1605"/>
      <c r="G4" s="1605"/>
      <c r="H4" s="1605" t="s">
        <v>358</v>
      </c>
      <c r="I4" s="1605"/>
      <c r="J4" s="1605"/>
      <c r="K4" s="1605"/>
      <c r="L4" s="1704" t="s">
        <v>15</v>
      </c>
      <c r="M4" s="623"/>
      <c r="N4" s="623"/>
      <c r="O4" s="623"/>
      <c r="P4" s="623"/>
      <c r="Q4" s="623"/>
      <c r="R4" s="623"/>
    </row>
    <row r="5" spans="1:18" s="38" customFormat="1" ht="17.100000000000001" customHeight="1">
      <c r="A5" s="1597"/>
      <c r="B5" s="191" t="s">
        <v>352</v>
      </c>
      <c r="C5" s="191" t="s">
        <v>44</v>
      </c>
      <c r="D5" s="191" t="s">
        <v>45</v>
      </c>
      <c r="E5" s="191" t="s">
        <v>352</v>
      </c>
      <c r="F5" s="191" t="s">
        <v>359</v>
      </c>
      <c r="G5" s="621" t="s">
        <v>360</v>
      </c>
      <c r="H5" s="620" t="s">
        <v>361</v>
      </c>
      <c r="I5" s="191" t="s">
        <v>362</v>
      </c>
      <c r="J5" s="191" t="s">
        <v>363</v>
      </c>
      <c r="K5" s="191" t="s">
        <v>1061</v>
      </c>
      <c r="L5" s="1705"/>
      <c r="M5" s="623"/>
      <c r="N5" s="623"/>
      <c r="O5" s="623"/>
      <c r="P5" s="623"/>
      <c r="Q5" s="623"/>
      <c r="R5" s="623"/>
    </row>
    <row r="6" spans="1:18" s="38" customFormat="1" ht="17.100000000000001" customHeight="1">
      <c r="A6" s="1702"/>
      <c r="B6" s="275" t="s">
        <v>16</v>
      </c>
      <c r="C6" s="275" t="s">
        <v>50</v>
      </c>
      <c r="D6" s="275" t="s">
        <v>51</v>
      </c>
      <c r="E6" s="275" t="s">
        <v>16</v>
      </c>
      <c r="F6" s="275" t="s">
        <v>364</v>
      </c>
      <c r="G6" s="276" t="s">
        <v>365</v>
      </c>
      <c r="H6" s="628" t="s">
        <v>366</v>
      </c>
      <c r="I6" s="275" t="s">
        <v>367</v>
      </c>
      <c r="J6" s="275" t="s">
        <v>368</v>
      </c>
      <c r="K6" s="275" t="s">
        <v>1062</v>
      </c>
      <c r="L6" s="1705"/>
      <c r="M6" s="623"/>
      <c r="N6" s="623"/>
      <c r="O6" s="623"/>
      <c r="P6" s="623"/>
      <c r="Q6" s="623"/>
      <c r="R6" s="623"/>
    </row>
    <row r="7" spans="1:18" s="34" customFormat="1" ht="45.75" customHeight="1">
      <c r="A7" s="284">
        <v>2015</v>
      </c>
      <c r="B7" s="207">
        <v>129794</v>
      </c>
      <c r="C7" s="630">
        <v>60211</v>
      </c>
      <c r="D7" s="630">
        <v>69583</v>
      </c>
      <c r="E7" s="630">
        <v>129794</v>
      </c>
      <c r="F7" s="630">
        <v>30409</v>
      </c>
      <c r="G7" s="630">
        <v>18289</v>
      </c>
      <c r="H7" s="630">
        <v>13973</v>
      </c>
      <c r="I7" s="630">
        <v>25190</v>
      </c>
      <c r="J7" s="630">
        <v>22224</v>
      </c>
      <c r="K7" s="630">
        <v>19709</v>
      </c>
      <c r="L7" s="284">
        <v>2015</v>
      </c>
      <c r="M7" s="934"/>
      <c r="N7" s="46"/>
      <c r="O7" s="46"/>
      <c r="P7" s="46"/>
      <c r="Q7" s="46"/>
      <c r="R7" s="46"/>
    </row>
    <row r="8" spans="1:18" s="34" customFormat="1" ht="45.75" customHeight="1">
      <c r="A8" s="284">
        <v>2016</v>
      </c>
      <c r="B8" s="207">
        <v>132835</v>
      </c>
      <c r="C8" s="630">
        <v>60937</v>
      </c>
      <c r="D8" s="630">
        <v>71898</v>
      </c>
      <c r="E8" s="630">
        <v>132835</v>
      </c>
      <c r="F8" s="630">
        <v>35166</v>
      </c>
      <c r="G8" s="630">
        <v>18015</v>
      </c>
      <c r="H8" s="630">
        <v>12408</v>
      </c>
      <c r="I8" s="630">
        <v>23944</v>
      </c>
      <c r="J8" s="630">
        <v>22513</v>
      </c>
      <c r="K8" s="630">
        <v>20789</v>
      </c>
      <c r="L8" s="284">
        <v>2016</v>
      </c>
      <c r="M8" s="934"/>
      <c r="N8" s="46"/>
      <c r="O8" s="46"/>
      <c r="P8" s="46"/>
      <c r="Q8" s="46"/>
      <c r="R8" s="46"/>
    </row>
    <row r="9" spans="1:18" s="34" customFormat="1" ht="45.75" customHeight="1">
      <c r="A9" s="284">
        <v>2017</v>
      </c>
      <c r="B9" s="207">
        <v>147864</v>
      </c>
      <c r="C9" s="630">
        <v>68031</v>
      </c>
      <c r="D9" s="630">
        <v>79833</v>
      </c>
      <c r="E9" s="630">
        <v>147864</v>
      </c>
      <c r="F9" s="630">
        <v>41467</v>
      </c>
      <c r="G9" s="630">
        <v>21460</v>
      </c>
      <c r="H9" s="630">
        <v>12890</v>
      </c>
      <c r="I9" s="630">
        <v>24420</v>
      </c>
      <c r="J9" s="630">
        <v>24132</v>
      </c>
      <c r="K9" s="630">
        <v>23495</v>
      </c>
      <c r="L9" s="284">
        <v>2017</v>
      </c>
      <c r="M9" s="934"/>
      <c r="N9" s="46"/>
      <c r="O9" s="46"/>
      <c r="P9" s="46"/>
      <c r="Q9" s="46"/>
      <c r="R9" s="46"/>
    </row>
    <row r="10" spans="1:18" s="34" customFormat="1" ht="45.75" customHeight="1">
      <c r="A10" s="284">
        <v>2018</v>
      </c>
      <c r="B10" s="207">
        <v>164782</v>
      </c>
      <c r="C10" s="630">
        <v>75503</v>
      </c>
      <c r="D10" s="630">
        <v>89279</v>
      </c>
      <c r="E10" s="630">
        <v>164782</v>
      </c>
      <c r="F10" s="630">
        <v>45402</v>
      </c>
      <c r="G10" s="630">
        <v>25736</v>
      </c>
      <c r="H10" s="630">
        <v>13879</v>
      </c>
      <c r="I10" s="630">
        <v>24614</v>
      </c>
      <c r="J10" s="630">
        <v>26594</v>
      </c>
      <c r="K10" s="630">
        <v>28557</v>
      </c>
      <c r="L10" s="284">
        <v>2018</v>
      </c>
      <c r="M10" s="934"/>
      <c r="N10" s="46"/>
      <c r="O10" s="46"/>
      <c r="P10" s="46"/>
      <c r="Q10" s="46"/>
      <c r="R10" s="46"/>
    </row>
    <row r="11" spans="1:18" s="34" customFormat="1" ht="45.75" customHeight="1">
      <c r="A11" s="284">
        <v>2019</v>
      </c>
      <c r="B11" s="207">
        <v>178223</v>
      </c>
      <c r="C11" s="630">
        <v>81691</v>
      </c>
      <c r="D11" s="630">
        <v>96532</v>
      </c>
      <c r="E11" s="630">
        <v>178223</v>
      </c>
      <c r="F11" s="630">
        <v>48457</v>
      </c>
      <c r="G11" s="630">
        <v>31072</v>
      </c>
      <c r="H11" s="630">
        <v>14423</v>
      </c>
      <c r="I11" s="630">
        <v>25174</v>
      </c>
      <c r="J11" s="630">
        <v>28111</v>
      </c>
      <c r="K11" s="630">
        <v>30986</v>
      </c>
      <c r="L11" s="284">
        <v>2019</v>
      </c>
      <c r="M11" s="934"/>
      <c r="N11" s="46"/>
      <c r="O11" s="46"/>
      <c r="P11" s="46"/>
      <c r="Q11" s="46"/>
      <c r="R11" s="46"/>
    </row>
    <row r="12" spans="1:18" s="34" customFormat="1" ht="45.75" customHeight="1">
      <c r="A12" s="284">
        <v>2020</v>
      </c>
      <c r="B12" s="207">
        <v>185543</v>
      </c>
      <c r="C12" s="630">
        <v>85145</v>
      </c>
      <c r="D12" s="630">
        <v>100398</v>
      </c>
      <c r="E12" s="630">
        <v>185543</v>
      </c>
      <c r="F12" s="630">
        <v>45114</v>
      </c>
      <c r="G12" s="630">
        <v>37223</v>
      </c>
      <c r="H12" s="630">
        <v>14815</v>
      </c>
      <c r="I12" s="630">
        <v>24666</v>
      </c>
      <c r="J12" s="630">
        <v>29251</v>
      </c>
      <c r="K12" s="630">
        <v>34474</v>
      </c>
      <c r="L12" s="284">
        <v>2020</v>
      </c>
      <c r="M12" s="934"/>
      <c r="N12" s="46"/>
      <c r="O12" s="46"/>
      <c r="P12" s="46"/>
      <c r="Q12" s="46"/>
      <c r="R12" s="46"/>
    </row>
    <row r="13" spans="1:18" s="34" customFormat="1" ht="45.75" customHeight="1">
      <c r="A13" s="609">
        <v>2021</v>
      </c>
      <c r="B13" s="487">
        <v>191052</v>
      </c>
      <c r="C13" s="488">
        <v>87678</v>
      </c>
      <c r="D13" s="488">
        <v>103374</v>
      </c>
      <c r="E13" s="488">
        <v>191052</v>
      </c>
      <c r="F13" s="488">
        <v>39901</v>
      </c>
      <c r="G13" s="488">
        <v>42955</v>
      </c>
      <c r="H13" s="488">
        <v>15696</v>
      </c>
      <c r="I13" s="488">
        <v>23937</v>
      </c>
      <c r="J13" s="488">
        <v>30578</v>
      </c>
      <c r="K13" s="630">
        <v>37985</v>
      </c>
      <c r="L13" s="609">
        <v>2021</v>
      </c>
      <c r="M13" s="934"/>
      <c r="N13" s="46"/>
      <c r="O13" s="46"/>
      <c r="P13" s="46"/>
      <c r="Q13" s="46"/>
      <c r="R13" s="46"/>
    </row>
    <row r="14" spans="1:18" s="34" customFormat="1" ht="45.75" customHeight="1">
      <c r="A14" s="333" t="s">
        <v>20</v>
      </c>
      <c r="B14" s="207">
        <v>144034</v>
      </c>
      <c r="C14" s="630">
        <v>65145</v>
      </c>
      <c r="D14" s="630">
        <v>78889</v>
      </c>
      <c r="E14" s="630">
        <v>144034</v>
      </c>
      <c r="F14" s="630">
        <v>30927</v>
      </c>
      <c r="G14" s="630">
        <v>32907</v>
      </c>
      <c r="H14" s="630">
        <v>12545</v>
      </c>
      <c r="I14" s="630">
        <v>17299</v>
      </c>
      <c r="J14" s="630">
        <v>21592</v>
      </c>
      <c r="K14" s="630">
        <v>28764</v>
      </c>
      <c r="L14" s="129" t="s">
        <v>21</v>
      </c>
      <c r="M14" s="934"/>
      <c r="N14" s="46"/>
      <c r="O14" s="46"/>
      <c r="P14" s="46"/>
      <c r="Q14" s="46"/>
      <c r="R14" s="46"/>
    </row>
    <row r="15" spans="1:18" s="34" customFormat="1" ht="45.75" customHeight="1">
      <c r="A15" s="622" t="s">
        <v>22</v>
      </c>
      <c r="B15" s="489">
        <v>47018</v>
      </c>
      <c r="C15" s="631">
        <v>22533</v>
      </c>
      <c r="D15" s="631">
        <v>24485</v>
      </c>
      <c r="E15" s="631">
        <v>47018</v>
      </c>
      <c r="F15" s="631">
        <v>8974</v>
      </c>
      <c r="G15" s="631">
        <v>10048</v>
      </c>
      <c r="H15" s="631">
        <v>3151</v>
      </c>
      <c r="I15" s="631">
        <v>6638</v>
      </c>
      <c r="J15" s="631">
        <v>8986</v>
      </c>
      <c r="K15" s="631">
        <v>9221</v>
      </c>
      <c r="L15" s="452" t="s">
        <v>23</v>
      </c>
      <c r="M15" s="934"/>
      <c r="N15" s="46"/>
      <c r="O15" s="46"/>
      <c r="P15" s="46"/>
      <c r="Q15" s="46"/>
      <c r="R15" s="46"/>
    </row>
    <row r="16" spans="1:18" s="34" customFormat="1" ht="5.65" customHeight="1">
      <c r="A16" s="624"/>
      <c r="B16" s="56"/>
      <c r="C16" s="56"/>
      <c r="D16" s="56"/>
      <c r="E16" s="56"/>
      <c r="F16" s="56"/>
      <c r="G16" s="56"/>
      <c r="H16" s="56"/>
      <c r="I16" s="56"/>
      <c r="J16" s="56"/>
      <c r="K16" s="56"/>
      <c r="L16" s="251"/>
      <c r="M16" s="46"/>
      <c r="N16" s="46"/>
      <c r="O16" s="46"/>
      <c r="P16" s="46"/>
      <c r="Q16" s="46"/>
      <c r="R16" s="46"/>
    </row>
    <row r="17" spans="1:18" s="116" customFormat="1" ht="14.1" customHeight="1">
      <c r="A17" s="1164" t="s">
        <v>369</v>
      </c>
      <c r="B17" s="1164"/>
      <c r="C17" s="1164"/>
      <c r="D17" s="672"/>
      <c r="E17" s="672"/>
      <c r="F17" s="672"/>
      <c r="G17" s="672"/>
      <c r="H17" s="672"/>
      <c r="I17" s="672"/>
      <c r="J17" s="673"/>
      <c r="K17" s="818"/>
      <c r="L17" s="673" t="s">
        <v>370</v>
      </c>
      <c r="M17" s="114"/>
      <c r="N17" s="114"/>
      <c r="O17" s="114"/>
      <c r="P17" s="114"/>
      <c r="Q17" s="114"/>
      <c r="R17" s="114"/>
    </row>
    <row r="18" spans="1:18" s="116" customFormat="1" ht="14.1" customHeight="1">
      <c r="A18" s="1164"/>
      <c r="B18" s="1164"/>
      <c r="C18" s="1164"/>
      <c r="D18" s="606"/>
      <c r="E18" s="606"/>
      <c r="F18" s="606"/>
      <c r="G18" s="606"/>
      <c r="H18" s="606"/>
      <c r="I18" s="606"/>
      <c r="J18" s="607"/>
      <c r="K18" s="818"/>
      <c r="L18" s="607"/>
      <c r="M18" s="114"/>
      <c r="N18" s="114"/>
      <c r="O18" s="114"/>
      <c r="P18" s="114"/>
      <c r="Q18" s="114"/>
      <c r="R18" s="114"/>
    </row>
    <row r="19" spans="1:18" s="35" customFormat="1" ht="14.1" customHeight="1">
      <c r="A19" s="78"/>
      <c r="B19" s="78"/>
      <c r="C19" s="78"/>
      <c r="D19" s="78"/>
      <c r="E19" s="78"/>
      <c r="F19" s="78"/>
      <c r="G19" s="208"/>
      <c r="H19" s="208"/>
      <c r="I19" s="208"/>
      <c r="J19" s="208"/>
      <c r="K19" s="208"/>
      <c r="L19" s="78"/>
      <c r="M19" s="50"/>
      <c r="N19" s="50"/>
      <c r="O19" s="50"/>
      <c r="P19" s="50"/>
      <c r="Q19" s="50"/>
      <c r="R19" s="50"/>
    </row>
    <row r="20" spans="1:18" ht="14.1" customHeight="1">
      <c r="A20" s="51"/>
      <c r="B20" s="51"/>
      <c r="C20" s="51"/>
      <c r="D20" s="51"/>
      <c r="E20" s="51"/>
      <c r="F20" s="51"/>
      <c r="G20" s="277"/>
      <c r="H20" s="277"/>
      <c r="I20" s="277"/>
      <c r="J20" s="277"/>
      <c r="K20" s="277"/>
      <c r="L20" s="51"/>
      <c r="M20" s="49"/>
      <c r="N20" s="49"/>
      <c r="O20" s="49"/>
      <c r="P20" s="49"/>
      <c r="Q20" s="49"/>
      <c r="R20" s="49"/>
    </row>
    <row r="21" spans="1:18" ht="14.1" customHeight="1">
      <c r="A21" s="49"/>
      <c r="B21" s="49"/>
      <c r="C21" s="49"/>
      <c r="D21" s="49"/>
      <c r="E21" s="49"/>
      <c r="F21" s="49"/>
      <c r="G21" s="53"/>
      <c r="H21" s="53"/>
      <c r="I21" s="53"/>
      <c r="J21" s="53"/>
      <c r="K21" s="53"/>
      <c r="L21" s="49"/>
      <c r="M21" s="49"/>
      <c r="N21" s="49"/>
      <c r="O21" s="49"/>
      <c r="P21" s="49"/>
      <c r="Q21" s="49"/>
      <c r="R21" s="49"/>
    </row>
    <row r="22" spans="1:18" ht="14.1" customHeight="1">
      <c r="A22" s="49"/>
      <c r="B22" s="49"/>
      <c r="C22" s="49"/>
      <c r="D22" s="49"/>
      <c r="E22" s="49"/>
      <c r="F22" s="49"/>
      <c r="G22" s="53"/>
      <c r="H22" s="53"/>
      <c r="I22" s="53"/>
      <c r="J22" s="53"/>
      <c r="K22" s="53"/>
      <c r="L22" s="49"/>
      <c r="M22" s="49"/>
      <c r="N22" s="49"/>
      <c r="O22" s="49"/>
      <c r="P22" s="49"/>
      <c r="Q22" s="49"/>
      <c r="R22" s="49"/>
    </row>
    <row r="23" spans="1:18" ht="15.75">
      <c r="A23" s="49"/>
      <c r="B23" s="49"/>
      <c r="C23" s="49"/>
      <c r="D23" s="49"/>
      <c r="E23" s="49"/>
      <c r="F23" s="49"/>
      <c r="G23" s="53"/>
      <c r="H23" s="53"/>
      <c r="I23" s="53"/>
      <c r="J23" s="53"/>
      <c r="K23" s="53"/>
      <c r="L23" s="49"/>
      <c r="M23" s="49"/>
      <c r="N23" s="49"/>
      <c r="O23" s="49"/>
      <c r="P23" s="49"/>
      <c r="Q23" s="49"/>
      <c r="R23" s="49"/>
    </row>
    <row r="24" spans="1:18" ht="15.75">
      <c r="A24" s="49"/>
      <c r="B24" s="49"/>
      <c r="C24" s="49"/>
      <c r="D24" s="49"/>
      <c r="E24" s="49"/>
      <c r="F24" s="49"/>
      <c r="G24" s="53"/>
      <c r="H24" s="53"/>
      <c r="I24" s="53"/>
      <c r="J24" s="53"/>
      <c r="K24" s="53"/>
      <c r="L24" s="49"/>
      <c r="M24" s="49"/>
      <c r="N24" s="49"/>
      <c r="O24" s="49"/>
      <c r="P24" s="49"/>
      <c r="Q24" s="49"/>
      <c r="R24" s="49"/>
    </row>
    <row r="25" spans="1:18" ht="15.75">
      <c r="A25" s="49"/>
      <c r="B25" s="49"/>
      <c r="C25" s="49"/>
      <c r="D25" s="49"/>
      <c r="E25" s="49"/>
      <c r="F25" s="49"/>
      <c r="G25" s="53"/>
      <c r="H25" s="53"/>
      <c r="I25" s="53"/>
      <c r="J25" s="53"/>
      <c r="K25" s="53"/>
      <c r="L25" s="49"/>
      <c r="M25" s="49"/>
      <c r="N25" s="49"/>
      <c r="O25" s="49"/>
      <c r="P25" s="49"/>
      <c r="Q25" s="49"/>
      <c r="R25" s="49"/>
    </row>
    <row r="26" spans="1:18" ht="15.75">
      <c r="A26" s="49"/>
      <c r="B26" s="49"/>
      <c r="C26" s="49"/>
      <c r="D26" s="49"/>
      <c r="E26" s="49"/>
      <c r="F26" s="49"/>
      <c r="G26" s="53"/>
      <c r="H26" s="53"/>
      <c r="I26" s="53"/>
      <c r="J26" s="53"/>
      <c r="K26" s="53"/>
      <c r="L26" s="49"/>
      <c r="M26" s="49"/>
      <c r="N26" s="49"/>
      <c r="O26" s="49"/>
      <c r="P26" s="49"/>
      <c r="Q26" s="49"/>
      <c r="R26" s="49"/>
    </row>
    <row r="27" spans="1:18" ht="15.75">
      <c r="A27" s="49"/>
      <c r="B27" s="49"/>
      <c r="C27" s="49"/>
      <c r="D27" s="49"/>
      <c r="E27" s="49"/>
      <c r="F27" s="49"/>
      <c r="G27" s="53"/>
      <c r="H27" s="53"/>
      <c r="I27" s="53"/>
      <c r="J27" s="53"/>
      <c r="K27" s="53"/>
      <c r="L27" s="49"/>
      <c r="M27" s="49"/>
      <c r="N27" s="49"/>
      <c r="O27" s="49"/>
      <c r="P27" s="49"/>
      <c r="Q27" s="49"/>
      <c r="R27" s="49"/>
    </row>
    <row r="28" spans="1:18" ht="15.75">
      <c r="A28" s="49"/>
      <c r="B28" s="49"/>
      <c r="C28" s="49"/>
      <c r="D28" s="49"/>
      <c r="E28" s="49"/>
      <c r="F28" s="49"/>
      <c r="G28" s="53"/>
      <c r="H28" s="53"/>
      <c r="I28" s="53"/>
      <c r="J28" s="53"/>
      <c r="K28" s="53"/>
      <c r="L28" s="49"/>
      <c r="M28" s="49"/>
      <c r="N28" s="49"/>
      <c r="O28" s="49"/>
      <c r="P28" s="49"/>
      <c r="Q28" s="49"/>
      <c r="R28" s="49"/>
    </row>
    <row r="29" spans="1:18" ht="15.75">
      <c r="A29" s="49"/>
      <c r="B29" s="49"/>
      <c r="C29" s="49"/>
      <c r="D29" s="49"/>
      <c r="E29" s="49"/>
      <c r="F29" s="49"/>
      <c r="G29" s="53"/>
      <c r="H29" s="53"/>
      <c r="I29" s="53"/>
      <c r="J29" s="53"/>
      <c r="K29" s="53"/>
      <c r="L29" s="49"/>
      <c r="M29" s="49"/>
      <c r="N29" s="49"/>
      <c r="O29" s="49"/>
      <c r="P29" s="49"/>
      <c r="Q29" s="49"/>
      <c r="R29" s="49"/>
    </row>
    <row r="30" spans="1:18" ht="15.75">
      <c r="A30" s="49"/>
      <c r="B30" s="49"/>
      <c r="C30" s="49"/>
      <c r="D30" s="49"/>
      <c r="E30" s="49"/>
      <c r="F30" s="49"/>
      <c r="G30" s="53"/>
      <c r="H30" s="53"/>
      <c r="I30" s="53"/>
      <c r="J30" s="53"/>
      <c r="K30" s="53"/>
      <c r="L30" s="49"/>
      <c r="M30" s="49"/>
      <c r="N30" s="49"/>
      <c r="O30" s="49"/>
      <c r="P30" s="49"/>
      <c r="Q30" s="49"/>
      <c r="R30" s="49"/>
    </row>
    <row r="31" spans="1:18" ht="15.75">
      <c r="A31" s="49"/>
      <c r="B31" s="49"/>
      <c r="C31" s="49"/>
      <c r="D31" s="49"/>
      <c r="E31" s="49"/>
      <c r="F31" s="49"/>
      <c r="G31" s="53"/>
      <c r="H31" s="53"/>
      <c r="I31" s="53"/>
      <c r="J31" s="53"/>
      <c r="K31" s="53"/>
      <c r="L31" s="49"/>
      <c r="M31" s="49"/>
      <c r="N31" s="49"/>
      <c r="O31" s="49"/>
      <c r="P31" s="49"/>
      <c r="Q31" s="49"/>
      <c r="R31" s="49"/>
    </row>
    <row r="32" spans="1:18" ht="15.75">
      <c r="A32" s="49"/>
      <c r="B32" s="49"/>
      <c r="C32" s="49"/>
      <c r="D32" s="49"/>
      <c r="E32" s="49"/>
      <c r="F32" s="49"/>
      <c r="G32" s="53"/>
      <c r="H32" s="53"/>
      <c r="I32" s="53"/>
      <c r="J32" s="53"/>
      <c r="K32" s="53"/>
      <c r="L32" s="49"/>
      <c r="M32" s="49"/>
      <c r="N32" s="49"/>
      <c r="O32" s="49"/>
      <c r="P32" s="49"/>
      <c r="Q32" s="49"/>
      <c r="R32" s="49"/>
    </row>
    <row r="33" spans="1:18" ht="15.75">
      <c r="A33" s="49"/>
      <c r="B33" s="49"/>
      <c r="C33" s="49"/>
      <c r="D33" s="49"/>
      <c r="E33" s="49"/>
      <c r="F33" s="49"/>
      <c r="G33" s="53"/>
      <c r="H33" s="53"/>
      <c r="I33" s="53"/>
      <c r="J33" s="53"/>
      <c r="K33" s="53"/>
      <c r="L33" s="49"/>
      <c r="M33" s="49"/>
      <c r="N33" s="49"/>
      <c r="O33" s="49"/>
      <c r="P33" s="49"/>
      <c r="Q33" s="49"/>
      <c r="R33" s="49"/>
    </row>
    <row r="34" spans="1:18" ht="15.75">
      <c r="A34" s="49"/>
      <c r="B34" s="49"/>
      <c r="C34" s="49"/>
      <c r="D34" s="49"/>
      <c r="E34" s="49"/>
      <c r="F34" s="49"/>
      <c r="G34" s="53"/>
      <c r="H34" s="53"/>
      <c r="I34" s="53"/>
      <c r="J34" s="53"/>
      <c r="K34" s="53"/>
      <c r="L34" s="49"/>
      <c r="M34" s="49"/>
      <c r="N34" s="49"/>
      <c r="O34" s="49"/>
      <c r="P34" s="49"/>
      <c r="Q34" s="49"/>
      <c r="R34" s="49"/>
    </row>
    <row r="35" spans="1:18" ht="15.75">
      <c r="A35" s="49"/>
      <c r="B35" s="49"/>
      <c r="C35" s="49"/>
      <c r="D35" s="49"/>
      <c r="E35" s="49"/>
      <c r="F35" s="49"/>
      <c r="G35" s="53"/>
      <c r="H35" s="53"/>
      <c r="I35" s="53"/>
      <c r="J35" s="53"/>
      <c r="K35" s="53"/>
      <c r="L35" s="49"/>
      <c r="M35" s="49"/>
      <c r="N35" s="49"/>
      <c r="O35" s="49"/>
      <c r="P35" s="49"/>
      <c r="Q35" s="49"/>
      <c r="R35" s="49"/>
    </row>
    <row r="36" spans="1:18" ht="15.75">
      <c r="A36" s="49"/>
      <c r="B36" s="49"/>
      <c r="C36" s="49"/>
      <c r="D36" s="49"/>
      <c r="E36" s="49"/>
      <c r="F36" s="49"/>
      <c r="G36" s="53"/>
      <c r="H36" s="53"/>
      <c r="I36" s="53"/>
      <c r="J36" s="53"/>
      <c r="K36" s="53"/>
      <c r="L36" s="49"/>
      <c r="M36" s="49"/>
      <c r="N36" s="49"/>
      <c r="O36" s="49"/>
      <c r="P36" s="49"/>
      <c r="Q36" s="49"/>
      <c r="R36" s="49"/>
    </row>
    <row r="37" spans="1:18" ht="15.75">
      <c r="A37" s="49"/>
      <c r="B37" s="49"/>
      <c r="C37" s="49"/>
      <c r="D37" s="49"/>
      <c r="E37" s="49"/>
      <c r="F37" s="49"/>
      <c r="G37" s="53"/>
      <c r="H37" s="53"/>
      <c r="I37" s="53"/>
      <c r="J37" s="53"/>
      <c r="K37" s="53"/>
      <c r="L37" s="49"/>
      <c r="M37" s="49"/>
      <c r="N37" s="49"/>
      <c r="O37" s="49"/>
      <c r="P37" s="49"/>
      <c r="Q37" s="49"/>
      <c r="R37" s="49"/>
    </row>
    <row r="38" spans="1:18" ht="15.75">
      <c r="A38" s="49"/>
      <c r="B38" s="49"/>
      <c r="C38" s="49"/>
      <c r="D38" s="49"/>
      <c r="E38" s="49"/>
      <c r="F38" s="49"/>
      <c r="G38" s="53"/>
      <c r="H38" s="53"/>
      <c r="I38" s="53"/>
      <c r="J38" s="53"/>
      <c r="K38" s="53"/>
      <c r="L38" s="49"/>
      <c r="M38" s="49"/>
      <c r="N38" s="49"/>
      <c r="O38" s="49"/>
      <c r="P38" s="49"/>
      <c r="Q38" s="49"/>
      <c r="R38" s="49"/>
    </row>
    <row r="39" spans="1:18" ht="15.75">
      <c r="A39" s="49"/>
      <c r="B39" s="49"/>
      <c r="C39" s="49"/>
      <c r="D39" s="49"/>
      <c r="E39" s="49"/>
      <c r="F39" s="49"/>
      <c r="G39" s="53"/>
      <c r="H39" s="53"/>
      <c r="I39" s="53"/>
      <c r="J39" s="53"/>
      <c r="K39" s="53"/>
      <c r="L39" s="49"/>
      <c r="M39" s="49"/>
      <c r="N39" s="49"/>
      <c r="O39" s="49"/>
      <c r="P39" s="49"/>
      <c r="Q39" s="49"/>
      <c r="R39" s="49"/>
    </row>
  </sheetData>
  <mergeCells count="9">
    <mergeCell ref="A18:C18"/>
    <mergeCell ref="A4:A6"/>
    <mergeCell ref="B4:D4"/>
    <mergeCell ref="L4:L6"/>
    <mergeCell ref="H1:L1"/>
    <mergeCell ref="A1:G1"/>
    <mergeCell ref="H4:K4"/>
    <mergeCell ref="E4:G4"/>
    <mergeCell ref="A17:C17"/>
  </mergeCells>
  <phoneticPr fontId="5" type="noConversion"/>
  <pageMargins left="0.51181102362204722" right="0.51181102362204722" top="0.98425196850393704" bottom="0.59055118110236227" header="0.47244094488188981" footer="0.39370078740157483"/>
  <pageSetup paperSize="13" pageOrder="overThenDown" orientation="portrait" r:id="rId1"/>
  <headerFooter differentOddEven="1" scaleWithDoc="0" alignWithMargins="0">
    <oddHeader>&amp;L12 보건 및 사회보장</oddHeader>
    <oddFooter>&amp;C&amp;P</oddFooter>
    <evenHeader>&amp;RHEALTH AND SOCIAL SECURITY</evenHeader>
    <evenFooter>&amp;C&amp;P</evenFooter>
  </headerFooter>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워크시트</vt:lpstr>
      </vt:variant>
      <vt:variant>
        <vt:i4>33</vt:i4>
      </vt:variant>
      <vt:variant>
        <vt:lpstr>이름이 지정된 범위</vt:lpstr>
      </vt:variant>
      <vt:variant>
        <vt:i4>32</vt:i4>
      </vt:variant>
    </vt:vector>
  </HeadingPairs>
  <TitlesOfParts>
    <vt:vector size="65" baseType="lpstr">
      <vt:lpstr>목차</vt:lpstr>
      <vt:lpstr>1.의료기관</vt:lpstr>
      <vt:lpstr>2.의료기관종사의료인력 </vt:lpstr>
      <vt:lpstr>3.보건소인력</vt:lpstr>
      <vt:lpstr>4.보건지소 및 보건진료소, 건강생활지원센터 인력현황</vt:lpstr>
      <vt:lpstr>5.의약품등제조업소및판매업소 </vt:lpstr>
      <vt:lpstr>6.식품위생관계업소</vt:lpstr>
      <vt:lpstr>7.공중위생영업소</vt:lpstr>
      <vt:lpstr>8.예방접종</vt:lpstr>
      <vt:lpstr>9.주요법정감염병발생및사망</vt:lpstr>
      <vt:lpstr>10.결핵환자 현황 </vt:lpstr>
      <vt:lpstr>11.보건소 구강보건사업실적 </vt:lpstr>
      <vt:lpstr>12.모자보건사업실적 </vt:lpstr>
      <vt:lpstr>13.건강보험 적용인구</vt:lpstr>
      <vt:lpstr>14.건강보험급여 </vt:lpstr>
      <vt:lpstr>15.건강보험대상자진료실적 </vt:lpstr>
      <vt:lpstr>16.국민연금가입자</vt:lpstr>
      <vt:lpstr>17.국민연금 급여 지급현황</vt:lpstr>
      <vt:lpstr>18.노인여가복지시설</vt:lpstr>
      <vt:lpstr>19.노인주거복지시설 </vt:lpstr>
      <vt:lpstr>20.노인의료복지시설</vt:lpstr>
      <vt:lpstr>21.재가노인복지시설 </vt:lpstr>
      <vt:lpstr>22.국민기초생활보장수급자 </vt:lpstr>
      <vt:lpstr>23.기초연금 수급자 수</vt:lpstr>
      <vt:lpstr>24.여성복지시설</vt:lpstr>
      <vt:lpstr>25.여성폭력상담</vt:lpstr>
      <vt:lpstr>26.아동복지시설 </vt:lpstr>
      <vt:lpstr>27.장애인 거주시설 수 및 입소현황</vt:lpstr>
      <vt:lpstr>28.장애인등록현황</vt:lpstr>
      <vt:lpstr>29.보호대상아동 발생 및 조치현황</vt:lpstr>
      <vt:lpstr>30.헌혈사업실적</vt:lpstr>
      <vt:lpstr>31.어린이집</vt:lpstr>
      <vt:lpstr>32.자원봉사자 현황</vt:lpstr>
      <vt:lpstr>'1.의료기관'!Print_Area</vt:lpstr>
      <vt:lpstr>'10.결핵환자 현황 '!Print_Area</vt:lpstr>
      <vt:lpstr>'11.보건소 구강보건사업실적 '!Print_Area</vt:lpstr>
      <vt:lpstr>'12.모자보건사업실적 '!Print_Area</vt:lpstr>
      <vt:lpstr>'13.건강보험 적용인구'!Print_Area</vt:lpstr>
      <vt:lpstr>'14.건강보험급여 '!Print_Area</vt:lpstr>
      <vt:lpstr>'15.건강보험대상자진료실적 '!Print_Area</vt:lpstr>
      <vt:lpstr>'16.국민연금가입자'!Print_Area</vt:lpstr>
      <vt:lpstr>'17.국민연금 급여 지급현황'!Print_Area</vt:lpstr>
      <vt:lpstr>'18.노인여가복지시설'!Print_Area</vt:lpstr>
      <vt:lpstr>'19.노인주거복지시설 '!Print_Area</vt:lpstr>
      <vt:lpstr>'2.의료기관종사의료인력 '!Print_Area</vt:lpstr>
      <vt:lpstr>'20.노인의료복지시설'!Print_Area</vt:lpstr>
      <vt:lpstr>'21.재가노인복지시설 '!Print_Area</vt:lpstr>
      <vt:lpstr>'22.국민기초생활보장수급자 '!Print_Area</vt:lpstr>
      <vt:lpstr>'23.기초연금 수급자 수'!Print_Area</vt:lpstr>
      <vt:lpstr>'24.여성복지시설'!Print_Area</vt:lpstr>
      <vt:lpstr>'25.여성폭력상담'!Print_Area</vt:lpstr>
      <vt:lpstr>'26.아동복지시설 '!Print_Area</vt:lpstr>
      <vt:lpstr>'27.장애인 거주시설 수 및 입소현황'!Print_Area</vt:lpstr>
      <vt:lpstr>'28.장애인등록현황'!Print_Area</vt:lpstr>
      <vt:lpstr>'29.보호대상아동 발생 및 조치현황'!Print_Area</vt:lpstr>
      <vt:lpstr>'3.보건소인력'!Print_Area</vt:lpstr>
      <vt:lpstr>'30.헌혈사업실적'!Print_Area</vt:lpstr>
      <vt:lpstr>'31.어린이집'!Print_Area</vt:lpstr>
      <vt:lpstr>'32.자원봉사자 현황'!Print_Area</vt:lpstr>
      <vt:lpstr>'4.보건지소 및 보건진료소, 건강생활지원센터 인력현황'!Print_Area</vt:lpstr>
      <vt:lpstr>'5.의약품등제조업소및판매업소 '!Print_Area</vt:lpstr>
      <vt:lpstr>'6.식품위생관계업소'!Print_Area</vt:lpstr>
      <vt:lpstr>'7.공중위생영업소'!Print_Area</vt:lpstr>
      <vt:lpstr>'8.예방접종'!Print_Area</vt:lpstr>
      <vt:lpstr>목차!Print_Area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2022-11-22T11:28:06Z</cp:lastPrinted>
  <dcterms:created xsi:type="dcterms:W3CDTF">2019-08-27T05:25:11Z</dcterms:created>
  <dcterms:modified xsi:type="dcterms:W3CDTF">2023-07-31T01:33:09Z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Fasoo_Trace_ID" pid="2">
    <vt:lpwstr>eyJub2RlMSI6eyJkc2QiOiIwMTAwMDAwMDAwMDAyNTU4IiwibG9nVGltZSI6IjIwMjMtMDItMjBUMDg6NDQ6MTNaIiwicElEIjoxLCJ0cmFjZUlkIjoiREU5NTMwMjdFM0Q0NDkzNzlENjIyREVBQzk2RDIzNkEiLCJ1c2VyQ29kZSI6ImVtb245ODk0In0sIm5vZGUyIjp7ImRzZCI6IjAxMDAwMDAwMDAwMDI1NTgiLCJsb2dUaW1lIjoiMjAyMy0wMi0yM1QwMTo0NzowNloiLCJwSUQiOjEsInRyYWNlSWQiOiI1RERGREQ4MzQ4NDg0MzAwQjk1RTA3NzU0MzlBOUQzMSIsInVzZXJDb2RlIjoiZW1vbjk4OTQifSwibm9kZTMiOnsiZHNkIjoiMDEwMDAwMDAwMDAwMjU1OCIsImxvZ1RpbWUiOiIyMDIzLTA0LTI1VDAwOjM5OjMyWiIsInBJRCI6MSwidHJhY2VJZCI6IjNDMTJFMjgxQUE2NTQwODVBQjcxNDNDNzdEOENCQzNBIiwidXNlckNvZGUiOiJlbW9uOTg5NCJ9LCJub2RlNCI6eyJkc2QiOiIwMTAwMDAwMDAwMDAyNTU4IiwibG9nVGltZSI6IjIwMjMtMDctMzFUMDE6MzM6MDhaIiwicElEIjoxLCJ0cmFjZUlkIjoiOEZGM0FDRDRBMThGNDU2OEFGMDg3OTc2MUVEMjIxQTciLCJ1c2VyQ29kZSI6ImVtb245ODk0In0sIm5vZGU1Ijp7ImRzZCI6IjAwMDAwMDAwMDAwMDAwMDAiLCJsb2dUaW1lIjoiMjAyMy0wNy0zMVQwMjowMDoyN1oiLCJwSUQiOjIwNDgsInRyYWNlSWQiOiJGRUZGMzhGMDQ2NkY0QUU0QUU3ODVDMTJDMjI2RkMwNCIsInVzZXJDb2RlIjoiZW1vbjk4OTQifSwibm9kZUNvdW50Ijo5NX0=</vt:lpwstr>
  </property>
</Properties>
</file>